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B004BA27-EE1A-49A4-8D1E-D63B49C19B5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Свод" sheetId="1" r:id="rId1"/>
  </sheets>
  <definedNames>
    <definedName name="_xlnm._FilterDatabase" localSheetId="0" hidden="1">Свод!$A$21:$R$368</definedName>
    <definedName name="_xlnm.Print_Titles" localSheetId="0">Свод!$19:$21</definedName>
    <definedName name="_xlnm.Print_Area" localSheetId="0">Свод!$A$1:$R$462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6" i="1" l="1"/>
  <c r="R444" i="1"/>
  <c r="R295" i="1"/>
  <c r="Q295" i="1"/>
  <c r="Q376" i="1" l="1"/>
  <c r="R382" i="1" l="1"/>
  <c r="Q382" i="1"/>
  <c r="R376" i="1"/>
  <c r="R375" i="1"/>
  <c r="Q375" i="1"/>
  <c r="R447" i="1" l="1"/>
  <c r="Q447" i="1"/>
  <c r="Q446" i="1"/>
  <c r="R445" i="1"/>
  <c r="Q445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74" i="1"/>
  <c r="Q374" i="1"/>
  <c r="R373" i="1"/>
  <c r="Q373" i="1"/>
  <c r="F370" i="1"/>
  <c r="R350" i="1"/>
  <c r="Q350" i="1"/>
  <c r="R345" i="1"/>
  <c r="Q345" i="1"/>
  <c r="R344" i="1"/>
  <c r="Q344" i="1"/>
  <c r="R343" i="1"/>
  <c r="Q343" i="1"/>
  <c r="R341" i="1"/>
  <c r="Q341" i="1"/>
  <c r="R340" i="1"/>
  <c r="Q340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<sst xmlns="http://schemas.openxmlformats.org/spreadsheetml/2006/main" count="4523" uniqueCount="710">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</sst>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64" fontId="9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 wrapText="1"/>
    </xf>
    <xf numFmtId="165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left"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left" vertical="center"/>
    </xf>
    <xf numFmtId="165" fontId="9" fillId="0" borderId="2" xfId="2" applyNumberFormat="1" applyFont="1" applyFill="1" applyBorder="1" applyAlignment="1">
      <alignment horizontal="right" vertical="center" wrapText="1"/>
    </xf>
    <xf numFmtId="164" fontId="9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9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4" fontId="9" fillId="0" borderId="13" xfId="2" applyNumberFormat="1" applyFont="1" applyFill="1" applyBorder="1" applyAlignment="1">
      <alignment horizontal="center" vertical="center" wrapText="1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5" fontId="9" fillId="0" borderId="6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165" fontId="9" fillId="0" borderId="12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/>
    </xf>
    <xf numFmtId="164" fontId="9" fillId="0" borderId="12" xfId="2" applyNumberFormat="1" applyFont="1" applyFill="1" applyBorder="1" applyAlignment="1">
      <alignment horizontal="center" vertical="center" wrapText="1"/>
    </xf>
    <xf numFmtId="164" fontId="9" fillId="0" borderId="12" xfId="1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 wrapText="1"/>
    </xf>
    <xf numFmtId="164" fontId="9" fillId="0" borderId="5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164" fontId="9" fillId="0" borderId="14" xfId="2" applyNumberFormat="1" applyFont="1" applyFill="1" applyBorder="1" applyAlignment="1">
      <alignment horizontal="center" vertical="center" wrapText="1"/>
    </xf>
    <xf numFmtId="164" fontId="9" fillId="0" borderId="1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62"/>
  <sheetViews>
    <sheetView tabSelected="1" view="pageBreakPreview" zoomScale="70" zoomScaleNormal="75" zoomScaleSheetLayoutView="70" workbookViewId="0">
      <pane xSplit="3" ySplit="20" topLeftCell="F438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R311" sqref="R311"/>
    </sheetView>
  </sheetViews>
  <sheetFormatPr defaultColWidth="10.28515625" defaultRowHeight="17.25" customHeight="1" x14ac:dyDescent="0.25"/>
  <cols>
    <col min="1" max="1" width="10.140625" style="23" customWidth="1"/>
    <col min="2" max="2" width="71.710937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4.5703125" style="27" customWidth="1"/>
    <col min="7" max="16" width="17.7109375" style="27" customWidth="1"/>
    <col min="17" max="17" width="16.5703125" style="27" customWidth="1"/>
    <col min="18" max="18" width="19.5703125" style="27" customWidth="1"/>
    <col min="19" max="20" width="13.28515625" style="27" customWidth="1"/>
    <col min="21" max="155" width="10.28515625" style="27"/>
    <col min="156" max="156" width="10.140625" style="27" customWidth="1"/>
    <col min="157" max="157" width="85.28515625" style="27" customWidth="1"/>
    <col min="158" max="158" width="12.28515625" style="27" customWidth="1"/>
    <col min="159" max="159" width="12.140625" style="27" bestFit="1" customWidth="1"/>
    <col min="160" max="160" width="11.7109375" style="27" customWidth="1"/>
    <col min="161" max="161" width="10.28515625" style="27" customWidth="1"/>
    <col min="162" max="162" width="15.28515625" style="27" customWidth="1"/>
    <col min="163" max="163" width="14.85546875" style="27" customWidth="1"/>
    <col min="164" max="164" width="15.140625" style="27" customWidth="1"/>
    <col min="165" max="165" width="16.7109375" style="27" customWidth="1"/>
    <col min="166" max="166" width="15" style="27" customWidth="1"/>
    <col min="167" max="167" width="16.140625" style="27" customWidth="1"/>
    <col min="168" max="169" width="16" style="27" customWidth="1"/>
    <col min="170" max="170" width="15.42578125" style="27" customWidth="1"/>
    <col min="171" max="171" width="15" style="27" customWidth="1"/>
    <col min="172" max="172" width="15.7109375" style="27" customWidth="1"/>
    <col min="173" max="173" width="18.85546875" style="27" customWidth="1"/>
    <col min="174" max="174" width="15.140625" style="27" customWidth="1"/>
    <col min="175" max="175" width="19.5703125" style="27" customWidth="1"/>
    <col min="176" max="176" width="15.7109375" style="27" customWidth="1"/>
    <col min="177" max="411" width="10.28515625" style="27"/>
    <col min="412" max="412" width="10.140625" style="27" customWidth="1"/>
    <col min="413" max="413" width="85.28515625" style="27" customWidth="1"/>
    <col min="414" max="414" width="12.28515625" style="27" customWidth="1"/>
    <col min="415" max="415" width="12.140625" style="27" bestFit="1" customWidth="1"/>
    <col min="416" max="416" width="11.7109375" style="27" customWidth="1"/>
    <col min="417" max="417" width="10.28515625" style="27" customWidth="1"/>
    <col min="418" max="418" width="15.28515625" style="27" customWidth="1"/>
    <col min="419" max="419" width="14.85546875" style="27" customWidth="1"/>
    <col min="420" max="420" width="15.140625" style="27" customWidth="1"/>
    <col min="421" max="421" width="16.7109375" style="27" customWidth="1"/>
    <col min="422" max="422" width="15" style="27" customWidth="1"/>
    <col min="423" max="423" width="16.140625" style="27" customWidth="1"/>
    <col min="424" max="425" width="16" style="27" customWidth="1"/>
    <col min="426" max="426" width="15.42578125" style="27" customWidth="1"/>
    <col min="427" max="427" width="15" style="27" customWidth="1"/>
    <col min="428" max="428" width="15.7109375" style="27" customWidth="1"/>
    <col min="429" max="429" width="18.85546875" style="27" customWidth="1"/>
    <col min="430" max="430" width="15.140625" style="27" customWidth="1"/>
    <col min="431" max="431" width="19.5703125" style="27" customWidth="1"/>
    <col min="432" max="432" width="15.7109375" style="27" customWidth="1"/>
    <col min="433" max="667" width="10.28515625" style="27"/>
    <col min="668" max="668" width="10.140625" style="27" customWidth="1"/>
    <col min="669" max="669" width="85.28515625" style="27" customWidth="1"/>
    <col min="670" max="670" width="12.28515625" style="27" customWidth="1"/>
    <col min="671" max="671" width="12.140625" style="27" bestFit="1" customWidth="1"/>
    <col min="672" max="672" width="11.7109375" style="27" customWidth="1"/>
    <col min="673" max="673" width="10.28515625" style="27" customWidth="1"/>
    <col min="674" max="674" width="15.28515625" style="27" customWidth="1"/>
    <col min="675" max="675" width="14.85546875" style="27" customWidth="1"/>
    <col min="676" max="676" width="15.140625" style="27" customWidth="1"/>
    <col min="677" max="677" width="16.7109375" style="27" customWidth="1"/>
    <col min="678" max="678" width="15" style="27" customWidth="1"/>
    <col min="679" max="679" width="16.140625" style="27" customWidth="1"/>
    <col min="680" max="681" width="16" style="27" customWidth="1"/>
    <col min="682" max="682" width="15.42578125" style="27" customWidth="1"/>
    <col min="683" max="683" width="15" style="27" customWidth="1"/>
    <col min="684" max="684" width="15.7109375" style="27" customWidth="1"/>
    <col min="685" max="685" width="18.85546875" style="27" customWidth="1"/>
    <col min="686" max="686" width="15.140625" style="27" customWidth="1"/>
    <col min="687" max="687" width="19.5703125" style="27" customWidth="1"/>
    <col min="688" max="688" width="15.7109375" style="27" customWidth="1"/>
    <col min="689" max="923" width="10.28515625" style="27"/>
    <col min="924" max="924" width="10.140625" style="27" customWidth="1"/>
    <col min="925" max="925" width="85.28515625" style="27" customWidth="1"/>
    <col min="926" max="926" width="12.28515625" style="27" customWidth="1"/>
    <col min="927" max="927" width="12.140625" style="27" bestFit="1" customWidth="1"/>
    <col min="928" max="928" width="11.7109375" style="27" customWidth="1"/>
    <col min="929" max="929" width="10.28515625" style="27" customWidth="1"/>
    <col min="930" max="930" width="15.28515625" style="27" customWidth="1"/>
    <col min="931" max="931" width="14.85546875" style="27" customWidth="1"/>
    <col min="932" max="932" width="15.140625" style="27" customWidth="1"/>
    <col min="933" max="933" width="16.7109375" style="27" customWidth="1"/>
    <col min="934" max="934" width="15" style="27" customWidth="1"/>
    <col min="935" max="935" width="16.140625" style="27" customWidth="1"/>
    <col min="936" max="937" width="16" style="27" customWidth="1"/>
    <col min="938" max="938" width="15.42578125" style="27" customWidth="1"/>
    <col min="939" max="939" width="15" style="27" customWidth="1"/>
    <col min="940" max="940" width="15.7109375" style="27" customWidth="1"/>
    <col min="941" max="941" width="18.85546875" style="27" customWidth="1"/>
    <col min="942" max="942" width="15.140625" style="27" customWidth="1"/>
    <col min="943" max="943" width="19.5703125" style="27" customWidth="1"/>
    <col min="944" max="944" width="15.7109375" style="27" customWidth="1"/>
    <col min="945" max="1179" width="10.28515625" style="27"/>
    <col min="1180" max="1180" width="10.140625" style="27" customWidth="1"/>
    <col min="1181" max="1181" width="85.28515625" style="27" customWidth="1"/>
    <col min="1182" max="1182" width="12.28515625" style="27" customWidth="1"/>
    <col min="1183" max="1183" width="12.140625" style="27" bestFit="1" customWidth="1"/>
    <col min="1184" max="1184" width="11.7109375" style="27" customWidth="1"/>
    <col min="1185" max="1185" width="10.28515625" style="27" customWidth="1"/>
    <col min="1186" max="1186" width="15.28515625" style="27" customWidth="1"/>
    <col min="1187" max="1187" width="14.85546875" style="27" customWidth="1"/>
    <col min="1188" max="1188" width="15.140625" style="27" customWidth="1"/>
    <col min="1189" max="1189" width="16.7109375" style="27" customWidth="1"/>
    <col min="1190" max="1190" width="15" style="27" customWidth="1"/>
    <col min="1191" max="1191" width="16.140625" style="27" customWidth="1"/>
    <col min="1192" max="1193" width="16" style="27" customWidth="1"/>
    <col min="1194" max="1194" width="15.42578125" style="27" customWidth="1"/>
    <col min="1195" max="1195" width="15" style="27" customWidth="1"/>
    <col min="1196" max="1196" width="15.7109375" style="27" customWidth="1"/>
    <col min="1197" max="1197" width="18.85546875" style="27" customWidth="1"/>
    <col min="1198" max="1198" width="15.140625" style="27" customWidth="1"/>
    <col min="1199" max="1199" width="19.5703125" style="27" customWidth="1"/>
    <col min="1200" max="1200" width="15.7109375" style="27" customWidth="1"/>
    <col min="1201" max="1435" width="10.28515625" style="27"/>
    <col min="1436" max="1436" width="10.140625" style="27" customWidth="1"/>
    <col min="1437" max="1437" width="85.28515625" style="27" customWidth="1"/>
    <col min="1438" max="1438" width="12.28515625" style="27" customWidth="1"/>
    <col min="1439" max="1439" width="12.140625" style="27" bestFit="1" customWidth="1"/>
    <col min="1440" max="1440" width="11.7109375" style="27" customWidth="1"/>
    <col min="1441" max="1441" width="10.28515625" style="27" customWidth="1"/>
    <col min="1442" max="1442" width="15.28515625" style="27" customWidth="1"/>
    <col min="1443" max="1443" width="14.85546875" style="27" customWidth="1"/>
    <col min="1444" max="1444" width="15.140625" style="27" customWidth="1"/>
    <col min="1445" max="1445" width="16.7109375" style="27" customWidth="1"/>
    <col min="1446" max="1446" width="15" style="27" customWidth="1"/>
    <col min="1447" max="1447" width="16.140625" style="27" customWidth="1"/>
    <col min="1448" max="1449" width="16" style="27" customWidth="1"/>
    <col min="1450" max="1450" width="15.42578125" style="27" customWidth="1"/>
    <col min="1451" max="1451" width="15" style="27" customWidth="1"/>
    <col min="1452" max="1452" width="15.7109375" style="27" customWidth="1"/>
    <col min="1453" max="1453" width="18.85546875" style="27" customWidth="1"/>
    <col min="1454" max="1454" width="15.140625" style="27" customWidth="1"/>
    <col min="1455" max="1455" width="19.5703125" style="27" customWidth="1"/>
    <col min="1456" max="1456" width="15.7109375" style="27" customWidth="1"/>
    <col min="1457" max="1691" width="10.28515625" style="27"/>
    <col min="1692" max="1692" width="10.140625" style="27" customWidth="1"/>
    <col min="1693" max="1693" width="85.28515625" style="27" customWidth="1"/>
    <col min="1694" max="1694" width="12.28515625" style="27" customWidth="1"/>
    <col min="1695" max="1695" width="12.140625" style="27" bestFit="1" customWidth="1"/>
    <col min="1696" max="1696" width="11.7109375" style="27" customWidth="1"/>
    <col min="1697" max="1697" width="10.28515625" style="27" customWidth="1"/>
    <col min="1698" max="1698" width="15.28515625" style="27" customWidth="1"/>
    <col min="1699" max="1699" width="14.85546875" style="27" customWidth="1"/>
    <col min="1700" max="1700" width="15.140625" style="27" customWidth="1"/>
    <col min="1701" max="1701" width="16.7109375" style="27" customWidth="1"/>
    <col min="1702" max="1702" width="15" style="27" customWidth="1"/>
    <col min="1703" max="1703" width="16.140625" style="27" customWidth="1"/>
    <col min="1704" max="1705" width="16" style="27" customWidth="1"/>
    <col min="1706" max="1706" width="15.42578125" style="27" customWidth="1"/>
    <col min="1707" max="1707" width="15" style="27" customWidth="1"/>
    <col min="1708" max="1708" width="15.7109375" style="27" customWidth="1"/>
    <col min="1709" max="1709" width="18.85546875" style="27" customWidth="1"/>
    <col min="1710" max="1710" width="15.140625" style="27" customWidth="1"/>
    <col min="1711" max="1711" width="19.5703125" style="27" customWidth="1"/>
    <col min="1712" max="1712" width="15.7109375" style="27" customWidth="1"/>
    <col min="1713" max="1947" width="10.28515625" style="27"/>
    <col min="1948" max="1948" width="10.140625" style="27" customWidth="1"/>
    <col min="1949" max="1949" width="85.28515625" style="27" customWidth="1"/>
    <col min="1950" max="1950" width="12.28515625" style="27" customWidth="1"/>
    <col min="1951" max="1951" width="12.140625" style="27" bestFit="1" customWidth="1"/>
    <col min="1952" max="1952" width="11.7109375" style="27" customWidth="1"/>
    <col min="1953" max="1953" width="10.28515625" style="27" customWidth="1"/>
    <col min="1954" max="1954" width="15.28515625" style="27" customWidth="1"/>
    <col min="1955" max="1955" width="14.85546875" style="27" customWidth="1"/>
    <col min="1956" max="1956" width="15.140625" style="27" customWidth="1"/>
    <col min="1957" max="1957" width="16.7109375" style="27" customWidth="1"/>
    <col min="1958" max="1958" width="15" style="27" customWidth="1"/>
    <col min="1959" max="1959" width="16.140625" style="27" customWidth="1"/>
    <col min="1960" max="1961" width="16" style="27" customWidth="1"/>
    <col min="1962" max="1962" width="15.42578125" style="27" customWidth="1"/>
    <col min="1963" max="1963" width="15" style="27" customWidth="1"/>
    <col min="1964" max="1964" width="15.7109375" style="27" customWidth="1"/>
    <col min="1965" max="1965" width="18.85546875" style="27" customWidth="1"/>
    <col min="1966" max="1966" width="15.140625" style="27" customWidth="1"/>
    <col min="1967" max="1967" width="19.5703125" style="27" customWidth="1"/>
    <col min="1968" max="1968" width="15.7109375" style="27" customWidth="1"/>
    <col min="1969" max="2203" width="10.28515625" style="27"/>
    <col min="2204" max="2204" width="10.140625" style="27" customWidth="1"/>
    <col min="2205" max="2205" width="85.28515625" style="27" customWidth="1"/>
    <col min="2206" max="2206" width="12.28515625" style="27" customWidth="1"/>
    <col min="2207" max="2207" width="12.140625" style="27" bestFit="1" customWidth="1"/>
    <col min="2208" max="2208" width="11.7109375" style="27" customWidth="1"/>
    <col min="2209" max="2209" width="10.28515625" style="27" customWidth="1"/>
    <col min="2210" max="2210" width="15.28515625" style="27" customWidth="1"/>
    <col min="2211" max="2211" width="14.85546875" style="27" customWidth="1"/>
    <col min="2212" max="2212" width="15.140625" style="27" customWidth="1"/>
    <col min="2213" max="2213" width="16.7109375" style="27" customWidth="1"/>
    <col min="2214" max="2214" width="15" style="27" customWidth="1"/>
    <col min="2215" max="2215" width="16.140625" style="27" customWidth="1"/>
    <col min="2216" max="2217" width="16" style="27" customWidth="1"/>
    <col min="2218" max="2218" width="15.42578125" style="27" customWidth="1"/>
    <col min="2219" max="2219" width="15" style="27" customWidth="1"/>
    <col min="2220" max="2220" width="15.7109375" style="27" customWidth="1"/>
    <col min="2221" max="2221" width="18.85546875" style="27" customWidth="1"/>
    <col min="2222" max="2222" width="15.140625" style="27" customWidth="1"/>
    <col min="2223" max="2223" width="19.5703125" style="27" customWidth="1"/>
    <col min="2224" max="2224" width="15.7109375" style="27" customWidth="1"/>
    <col min="2225" max="2459" width="10.28515625" style="27"/>
    <col min="2460" max="2460" width="10.140625" style="27" customWidth="1"/>
    <col min="2461" max="2461" width="85.28515625" style="27" customWidth="1"/>
    <col min="2462" max="2462" width="12.28515625" style="27" customWidth="1"/>
    <col min="2463" max="2463" width="12.140625" style="27" bestFit="1" customWidth="1"/>
    <col min="2464" max="2464" width="11.7109375" style="27" customWidth="1"/>
    <col min="2465" max="2465" width="10.28515625" style="27" customWidth="1"/>
    <col min="2466" max="2466" width="15.28515625" style="27" customWidth="1"/>
    <col min="2467" max="2467" width="14.85546875" style="27" customWidth="1"/>
    <col min="2468" max="2468" width="15.140625" style="27" customWidth="1"/>
    <col min="2469" max="2469" width="16.7109375" style="27" customWidth="1"/>
    <col min="2470" max="2470" width="15" style="27" customWidth="1"/>
    <col min="2471" max="2471" width="16.140625" style="27" customWidth="1"/>
    <col min="2472" max="2473" width="16" style="27" customWidth="1"/>
    <col min="2474" max="2474" width="15.42578125" style="27" customWidth="1"/>
    <col min="2475" max="2475" width="15" style="27" customWidth="1"/>
    <col min="2476" max="2476" width="15.7109375" style="27" customWidth="1"/>
    <col min="2477" max="2477" width="18.85546875" style="27" customWidth="1"/>
    <col min="2478" max="2478" width="15.140625" style="27" customWidth="1"/>
    <col min="2479" max="2479" width="19.5703125" style="27" customWidth="1"/>
    <col min="2480" max="2480" width="15.7109375" style="27" customWidth="1"/>
    <col min="2481" max="2715" width="10.28515625" style="27"/>
    <col min="2716" max="2716" width="10.140625" style="27" customWidth="1"/>
    <col min="2717" max="2717" width="85.28515625" style="27" customWidth="1"/>
    <col min="2718" max="2718" width="12.28515625" style="27" customWidth="1"/>
    <col min="2719" max="2719" width="12.140625" style="27" bestFit="1" customWidth="1"/>
    <col min="2720" max="2720" width="11.7109375" style="27" customWidth="1"/>
    <col min="2721" max="2721" width="10.28515625" style="27" customWidth="1"/>
    <col min="2722" max="2722" width="15.28515625" style="27" customWidth="1"/>
    <col min="2723" max="2723" width="14.85546875" style="27" customWidth="1"/>
    <col min="2724" max="2724" width="15.140625" style="27" customWidth="1"/>
    <col min="2725" max="2725" width="16.7109375" style="27" customWidth="1"/>
    <col min="2726" max="2726" width="15" style="27" customWidth="1"/>
    <col min="2727" max="2727" width="16.140625" style="27" customWidth="1"/>
    <col min="2728" max="2729" width="16" style="27" customWidth="1"/>
    <col min="2730" max="2730" width="15.42578125" style="27" customWidth="1"/>
    <col min="2731" max="2731" width="15" style="27" customWidth="1"/>
    <col min="2732" max="2732" width="15.7109375" style="27" customWidth="1"/>
    <col min="2733" max="2733" width="18.85546875" style="27" customWidth="1"/>
    <col min="2734" max="2734" width="15.140625" style="27" customWidth="1"/>
    <col min="2735" max="2735" width="19.5703125" style="27" customWidth="1"/>
    <col min="2736" max="2736" width="15.7109375" style="27" customWidth="1"/>
    <col min="2737" max="2971" width="10.28515625" style="27"/>
    <col min="2972" max="2972" width="10.140625" style="27" customWidth="1"/>
    <col min="2973" max="2973" width="85.28515625" style="27" customWidth="1"/>
    <col min="2974" max="2974" width="12.28515625" style="27" customWidth="1"/>
    <col min="2975" max="2975" width="12.140625" style="27" bestFit="1" customWidth="1"/>
    <col min="2976" max="2976" width="11.7109375" style="27" customWidth="1"/>
    <col min="2977" max="2977" width="10.28515625" style="27" customWidth="1"/>
    <col min="2978" max="2978" width="15.28515625" style="27" customWidth="1"/>
    <col min="2979" max="2979" width="14.85546875" style="27" customWidth="1"/>
    <col min="2980" max="2980" width="15.140625" style="27" customWidth="1"/>
    <col min="2981" max="2981" width="16.7109375" style="27" customWidth="1"/>
    <col min="2982" max="2982" width="15" style="27" customWidth="1"/>
    <col min="2983" max="2983" width="16.140625" style="27" customWidth="1"/>
    <col min="2984" max="2985" width="16" style="27" customWidth="1"/>
    <col min="2986" max="2986" width="15.42578125" style="27" customWidth="1"/>
    <col min="2987" max="2987" width="15" style="27" customWidth="1"/>
    <col min="2988" max="2988" width="15.7109375" style="27" customWidth="1"/>
    <col min="2989" max="2989" width="18.85546875" style="27" customWidth="1"/>
    <col min="2990" max="2990" width="15.140625" style="27" customWidth="1"/>
    <col min="2991" max="2991" width="19.5703125" style="27" customWidth="1"/>
    <col min="2992" max="2992" width="15.7109375" style="27" customWidth="1"/>
    <col min="2993" max="3227" width="10.28515625" style="27"/>
    <col min="3228" max="3228" width="10.140625" style="27" customWidth="1"/>
    <col min="3229" max="3229" width="85.28515625" style="27" customWidth="1"/>
    <col min="3230" max="3230" width="12.28515625" style="27" customWidth="1"/>
    <col min="3231" max="3231" width="12.140625" style="27" bestFit="1" customWidth="1"/>
    <col min="3232" max="3232" width="11.7109375" style="27" customWidth="1"/>
    <col min="3233" max="3233" width="10.28515625" style="27" customWidth="1"/>
    <col min="3234" max="3234" width="15.28515625" style="27" customWidth="1"/>
    <col min="3235" max="3235" width="14.85546875" style="27" customWidth="1"/>
    <col min="3236" max="3236" width="15.140625" style="27" customWidth="1"/>
    <col min="3237" max="3237" width="16.7109375" style="27" customWidth="1"/>
    <col min="3238" max="3238" width="15" style="27" customWidth="1"/>
    <col min="3239" max="3239" width="16.140625" style="27" customWidth="1"/>
    <col min="3240" max="3241" width="16" style="27" customWidth="1"/>
    <col min="3242" max="3242" width="15.42578125" style="27" customWidth="1"/>
    <col min="3243" max="3243" width="15" style="27" customWidth="1"/>
    <col min="3244" max="3244" width="15.7109375" style="27" customWidth="1"/>
    <col min="3245" max="3245" width="18.85546875" style="27" customWidth="1"/>
    <col min="3246" max="3246" width="15.140625" style="27" customWidth="1"/>
    <col min="3247" max="3247" width="19.5703125" style="27" customWidth="1"/>
    <col min="3248" max="3248" width="15.7109375" style="27" customWidth="1"/>
    <col min="3249" max="3483" width="10.28515625" style="27"/>
    <col min="3484" max="3484" width="10.140625" style="27" customWidth="1"/>
    <col min="3485" max="3485" width="85.28515625" style="27" customWidth="1"/>
    <col min="3486" max="3486" width="12.28515625" style="27" customWidth="1"/>
    <col min="3487" max="3487" width="12.140625" style="27" bestFit="1" customWidth="1"/>
    <col min="3488" max="3488" width="11.7109375" style="27" customWidth="1"/>
    <col min="3489" max="3489" width="10.28515625" style="27" customWidth="1"/>
    <col min="3490" max="3490" width="15.28515625" style="27" customWidth="1"/>
    <col min="3491" max="3491" width="14.85546875" style="27" customWidth="1"/>
    <col min="3492" max="3492" width="15.140625" style="27" customWidth="1"/>
    <col min="3493" max="3493" width="16.7109375" style="27" customWidth="1"/>
    <col min="3494" max="3494" width="15" style="27" customWidth="1"/>
    <col min="3495" max="3495" width="16.140625" style="27" customWidth="1"/>
    <col min="3496" max="3497" width="16" style="27" customWidth="1"/>
    <col min="3498" max="3498" width="15.42578125" style="27" customWidth="1"/>
    <col min="3499" max="3499" width="15" style="27" customWidth="1"/>
    <col min="3500" max="3500" width="15.7109375" style="27" customWidth="1"/>
    <col min="3501" max="3501" width="18.85546875" style="27" customWidth="1"/>
    <col min="3502" max="3502" width="15.140625" style="27" customWidth="1"/>
    <col min="3503" max="3503" width="19.5703125" style="27" customWidth="1"/>
    <col min="3504" max="3504" width="15.7109375" style="27" customWidth="1"/>
    <col min="3505" max="3739" width="10.28515625" style="27"/>
    <col min="3740" max="3740" width="10.140625" style="27" customWidth="1"/>
    <col min="3741" max="3741" width="85.28515625" style="27" customWidth="1"/>
    <col min="3742" max="3742" width="12.28515625" style="27" customWidth="1"/>
    <col min="3743" max="3743" width="12.140625" style="27" bestFit="1" customWidth="1"/>
    <col min="3744" max="3744" width="11.7109375" style="27" customWidth="1"/>
    <col min="3745" max="3745" width="10.28515625" style="27" customWidth="1"/>
    <col min="3746" max="3746" width="15.28515625" style="27" customWidth="1"/>
    <col min="3747" max="3747" width="14.85546875" style="27" customWidth="1"/>
    <col min="3748" max="3748" width="15.140625" style="27" customWidth="1"/>
    <col min="3749" max="3749" width="16.7109375" style="27" customWidth="1"/>
    <col min="3750" max="3750" width="15" style="27" customWidth="1"/>
    <col min="3751" max="3751" width="16.140625" style="27" customWidth="1"/>
    <col min="3752" max="3753" width="16" style="27" customWidth="1"/>
    <col min="3754" max="3754" width="15.42578125" style="27" customWidth="1"/>
    <col min="3755" max="3755" width="15" style="27" customWidth="1"/>
    <col min="3756" max="3756" width="15.7109375" style="27" customWidth="1"/>
    <col min="3757" max="3757" width="18.85546875" style="27" customWidth="1"/>
    <col min="3758" max="3758" width="15.140625" style="27" customWidth="1"/>
    <col min="3759" max="3759" width="19.5703125" style="27" customWidth="1"/>
    <col min="3760" max="3760" width="15.7109375" style="27" customWidth="1"/>
    <col min="3761" max="3995" width="10.28515625" style="27"/>
    <col min="3996" max="3996" width="10.140625" style="27" customWidth="1"/>
    <col min="3997" max="3997" width="85.28515625" style="27" customWidth="1"/>
    <col min="3998" max="3998" width="12.28515625" style="27" customWidth="1"/>
    <col min="3999" max="3999" width="12.140625" style="27" bestFit="1" customWidth="1"/>
    <col min="4000" max="4000" width="11.7109375" style="27" customWidth="1"/>
    <col min="4001" max="4001" width="10.28515625" style="27" customWidth="1"/>
    <col min="4002" max="4002" width="15.28515625" style="27" customWidth="1"/>
    <col min="4003" max="4003" width="14.85546875" style="27" customWidth="1"/>
    <col min="4004" max="4004" width="15.140625" style="27" customWidth="1"/>
    <col min="4005" max="4005" width="16.7109375" style="27" customWidth="1"/>
    <col min="4006" max="4006" width="15" style="27" customWidth="1"/>
    <col min="4007" max="4007" width="16.140625" style="27" customWidth="1"/>
    <col min="4008" max="4009" width="16" style="27" customWidth="1"/>
    <col min="4010" max="4010" width="15.42578125" style="27" customWidth="1"/>
    <col min="4011" max="4011" width="15" style="27" customWidth="1"/>
    <col min="4012" max="4012" width="15.7109375" style="27" customWidth="1"/>
    <col min="4013" max="4013" width="18.85546875" style="27" customWidth="1"/>
    <col min="4014" max="4014" width="15.140625" style="27" customWidth="1"/>
    <col min="4015" max="4015" width="19.5703125" style="27" customWidth="1"/>
    <col min="4016" max="4016" width="15.7109375" style="27" customWidth="1"/>
    <col min="4017" max="4251" width="10.28515625" style="27"/>
    <col min="4252" max="4252" width="10.140625" style="27" customWidth="1"/>
    <col min="4253" max="4253" width="85.28515625" style="27" customWidth="1"/>
    <col min="4254" max="4254" width="12.28515625" style="27" customWidth="1"/>
    <col min="4255" max="4255" width="12.140625" style="27" bestFit="1" customWidth="1"/>
    <col min="4256" max="4256" width="11.7109375" style="27" customWidth="1"/>
    <col min="4257" max="4257" width="10.28515625" style="27" customWidth="1"/>
    <col min="4258" max="4258" width="15.28515625" style="27" customWidth="1"/>
    <col min="4259" max="4259" width="14.85546875" style="27" customWidth="1"/>
    <col min="4260" max="4260" width="15.140625" style="27" customWidth="1"/>
    <col min="4261" max="4261" width="16.7109375" style="27" customWidth="1"/>
    <col min="4262" max="4262" width="15" style="27" customWidth="1"/>
    <col min="4263" max="4263" width="16.140625" style="27" customWidth="1"/>
    <col min="4264" max="4265" width="16" style="27" customWidth="1"/>
    <col min="4266" max="4266" width="15.42578125" style="27" customWidth="1"/>
    <col min="4267" max="4267" width="15" style="27" customWidth="1"/>
    <col min="4268" max="4268" width="15.7109375" style="27" customWidth="1"/>
    <col min="4269" max="4269" width="18.85546875" style="27" customWidth="1"/>
    <col min="4270" max="4270" width="15.140625" style="27" customWidth="1"/>
    <col min="4271" max="4271" width="19.5703125" style="27" customWidth="1"/>
    <col min="4272" max="4272" width="15.7109375" style="27" customWidth="1"/>
    <col min="4273" max="4507" width="10.28515625" style="27"/>
    <col min="4508" max="4508" width="10.140625" style="27" customWidth="1"/>
    <col min="4509" max="4509" width="85.28515625" style="27" customWidth="1"/>
    <col min="4510" max="4510" width="12.28515625" style="27" customWidth="1"/>
    <col min="4511" max="4511" width="12.140625" style="27" bestFit="1" customWidth="1"/>
    <col min="4512" max="4512" width="11.7109375" style="27" customWidth="1"/>
    <col min="4513" max="4513" width="10.28515625" style="27" customWidth="1"/>
    <col min="4514" max="4514" width="15.28515625" style="27" customWidth="1"/>
    <col min="4515" max="4515" width="14.85546875" style="27" customWidth="1"/>
    <col min="4516" max="4516" width="15.140625" style="27" customWidth="1"/>
    <col min="4517" max="4517" width="16.7109375" style="27" customWidth="1"/>
    <col min="4518" max="4518" width="15" style="27" customWidth="1"/>
    <col min="4519" max="4519" width="16.140625" style="27" customWidth="1"/>
    <col min="4520" max="4521" width="16" style="27" customWidth="1"/>
    <col min="4522" max="4522" width="15.42578125" style="27" customWidth="1"/>
    <col min="4523" max="4523" width="15" style="27" customWidth="1"/>
    <col min="4524" max="4524" width="15.7109375" style="27" customWidth="1"/>
    <col min="4525" max="4525" width="18.85546875" style="27" customWidth="1"/>
    <col min="4526" max="4526" width="15.140625" style="27" customWidth="1"/>
    <col min="4527" max="4527" width="19.5703125" style="27" customWidth="1"/>
    <col min="4528" max="4528" width="15.7109375" style="27" customWidth="1"/>
    <col min="4529" max="4763" width="10.28515625" style="27"/>
    <col min="4764" max="4764" width="10.140625" style="27" customWidth="1"/>
    <col min="4765" max="4765" width="85.28515625" style="27" customWidth="1"/>
    <col min="4766" max="4766" width="12.28515625" style="27" customWidth="1"/>
    <col min="4767" max="4767" width="12.140625" style="27" bestFit="1" customWidth="1"/>
    <col min="4768" max="4768" width="11.7109375" style="27" customWidth="1"/>
    <col min="4769" max="4769" width="10.28515625" style="27" customWidth="1"/>
    <col min="4770" max="4770" width="15.28515625" style="27" customWidth="1"/>
    <col min="4771" max="4771" width="14.85546875" style="27" customWidth="1"/>
    <col min="4772" max="4772" width="15.140625" style="27" customWidth="1"/>
    <col min="4773" max="4773" width="16.7109375" style="27" customWidth="1"/>
    <col min="4774" max="4774" width="15" style="27" customWidth="1"/>
    <col min="4775" max="4775" width="16.140625" style="27" customWidth="1"/>
    <col min="4776" max="4777" width="16" style="27" customWidth="1"/>
    <col min="4778" max="4778" width="15.42578125" style="27" customWidth="1"/>
    <col min="4779" max="4779" width="15" style="27" customWidth="1"/>
    <col min="4780" max="4780" width="15.7109375" style="27" customWidth="1"/>
    <col min="4781" max="4781" width="18.85546875" style="27" customWidth="1"/>
    <col min="4782" max="4782" width="15.140625" style="27" customWidth="1"/>
    <col min="4783" max="4783" width="19.5703125" style="27" customWidth="1"/>
    <col min="4784" max="4784" width="15.7109375" style="27" customWidth="1"/>
    <col min="4785" max="5019" width="10.28515625" style="27"/>
    <col min="5020" max="5020" width="10.140625" style="27" customWidth="1"/>
    <col min="5021" max="5021" width="85.28515625" style="27" customWidth="1"/>
    <col min="5022" max="5022" width="12.28515625" style="27" customWidth="1"/>
    <col min="5023" max="5023" width="12.140625" style="27" bestFit="1" customWidth="1"/>
    <col min="5024" max="5024" width="11.7109375" style="27" customWidth="1"/>
    <col min="5025" max="5025" width="10.28515625" style="27" customWidth="1"/>
    <col min="5026" max="5026" width="15.28515625" style="27" customWidth="1"/>
    <col min="5027" max="5027" width="14.85546875" style="27" customWidth="1"/>
    <col min="5028" max="5028" width="15.140625" style="27" customWidth="1"/>
    <col min="5029" max="5029" width="16.7109375" style="27" customWidth="1"/>
    <col min="5030" max="5030" width="15" style="27" customWidth="1"/>
    <col min="5031" max="5031" width="16.140625" style="27" customWidth="1"/>
    <col min="5032" max="5033" width="16" style="27" customWidth="1"/>
    <col min="5034" max="5034" width="15.42578125" style="27" customWidth="1"/>
    <col min="5035" max="5035" width="15" style="27" customWidth="1"/>
    <col min="5036" max="5036" width="15.7109375" style="27" customWidth="1"/>
    <col min="5037" max="5037" width="18.85546875" style="27" customWidth="1"/>
    <col min="5038" max="5038" width="15.140625" style="27" customWidth="1"/>
    <col min="5039" max="5039" width="19.5703125" style="27" customWidth="1"/>
    <col min="5040" max="5040" width="15.7109375" style="27" customWidth="1"/>
    <col min="5041" max="5275" width="10.28515625" style="27"/>
    <col min="5276" max="5276" width="10.140625" style="27" customWidth="1"/>
    <col min="5277" max="5277" width="85.28515625" style="27" customWidth="1"/>
    <col min="5278" max="5278" width="12.28515625" style="27" customWidth="1"/>
    <col min="5279" max="5279" width="12.140625" style="27" bestFit="1" customWidth="1"/>
    <col min="5280" max="5280" width="11.7109375" style="27" customWidth="1"/>
    <col min="5281" max="5281" width="10.28515625" style="27" customWidth="1"/>
    <col min="5282" max="5282" width="15.28515625" style="27" customWidth="1"/>
    <col min="5283" max="5283" width="14.85546875" style="27" customWidth="1"/>
    <col min="5284" max="5284" width="15.140625" style="27" customWidth="1"/>
    <col min="5285" max="5285" width="16.7109375" style="27" customWidth="1"/>
    <col min="5286" max="5286" width="15" style="27" customWidth="1"/>
    <col min="5287" max="5287" width="16.140625" style="27" customWidth="1"/>
    <col min="5288" max="5289" width="16" style="27" customWidth="1"/>
    <col min="5290" max="5290" width="15.42578125" style="27" customWidth="1"/>
    <col min="5291" max="5291" width="15" style="27" customWidth="1"/>
    <col min="5292" max="5292" width="15.7109375" style="27" customWidth="1"/>
    <col min="5293" max="5293" width="18.85546875" style="27" customWidth="1"/>
    <col min="5294" max="5294" width="15.140625" style="27" customWidth="1"/>
    <col min="5295" max="5295" width="19.5703125" style="27" customWidth="1"/>
    <col min="5296" max="5296" width="15.7109375" style="27" customWidth="1"/>
    <col min="5297" max="5531" width="10.28515625" style="27"/>
    <col min="5532" max="5532" width="10.140625" style="27" customWidth="1"/>
    <col min="5533" max="5533" width="85.28515625" style="27" customWidth="1"/>
    <col min="5534" max="5534" width="12.28515625" style="27" customWidth="1"/>
    <col min="5535" max="5535" width="12.140625" style="27" bestFit="1" customWidth="1"/>
    <col min="5536" max="5536" width="11.7109375" style="27" customWidth="1"/>
    <col min="5537" max="5537" width="10.28515625" style="27" customWidth="1"/>
    <col min="5538" max="5538" width="15.28515625" style="27" customWidth="1"/>
    <col min="5539" max="5539" width="14.85546875" style="27" customWidth="1"/>
    <col min="5540" max="5540" width="15.140625" style="27" customWidth="1"/>
    <col min="5541" max="5541" width="16.7109375" style="27" customWidth="1"/>
    <col min="5542" max="5542" width="15" style="27" customWidth="1"/>
    <col min="5543" max="5543" width="16.140625" style="27" customWidth="1"/>
    <col min="5544" max="5545" width="16" style="27" customWidth="1"/>
    <col min="5546" max="5546" width="15.42578125" style="27" customWidth="1"/>
    <col min="5547" max="5547" width="15" style="27" customWidth="1"/>
    <col min="5548" max="5548" width="15.7109375" style="27" customWidth="1"/>
    <col min="5549" max="5549" width="18.85546875" style="27" customWidth="1"/>
    <col min="5550" max="5550" width="15.140625" style="27" customWidth="1"/>
    <col min="5551" max="5551" width="19.5703125" style="27" customWidth="1"/>
    <col min="5552" max="5552" width="15.7109375" style="27" customWidth="1"/>
    <col min="5553" max="5787" width="10.28515625" style="27"/>
    <col min="5788" max="5788" width="10.140625" style="27" customWidth="1"/>
    <col min="5789" max="5789" width="85.28515625" style="27" customWidth="1"/>
    <col min="5790" max="5790" width="12.28515625" style="27" customWidth="1"/>
    <col min="5791" max="5791" width="12.140625" style="27" bestFit="1" customWidth="1"/>
    <col min="5792" max="5792" width="11.7109375" style="27" customWidth="1"/>
    <col min="5793" max="5793" width="10.28515625" style="27" customWidth="1"/>
    <col min="5794" max="5794" width="15.28515625" style="27" customWidth="1"/>
    <col min="5795" max="5795" width="14.85546875" style="27" customWidth="1"/>
    <col min="5796" max="5796" width="15.140625" style="27" customWidth="1"/>
    <col min="5797" max="5797" width="16.7109375" style="27" customWidth="1"/>
    <col min="5798" max="5798" width="15" style="27" customWidth="1"/>
    <col min="5799" max="5799" width="16.140625" style="27" customWidth="1"/>
    <col min="5800" max="5801" width="16" style="27" customWidth="1"/>
    <col min="5802" max="5802" width="15.42578125" style="27" customWidth="1"/>
    <col min="5803" max="5803" width="15" style="27" customWidth="1"/>
    <col min="5804" max="5804" width="15.7109375" style="27" customWidth="1"/>
    <col min="5805" max="5805" width="18.85546875" style="27" customWidth="1"/>
    <col min="5806" max="5806" width="15.140625" style="27" customWidth="1"/>
    <col min="5807" max="5807" width="19.5703125" style="27" customWidth="1"/>
    <col min="5808" max="5808" width="15.7109375" style="27" customWidth="1"/>
    <col min="5809" max="6043" width="10.28515625" style="27"/>
    <col min="6044" max="6044" width="10.140625" style="27" customWidth="1"/>
    <col min="6045" max="6045" width="85.28515625" style="27" customWidth="1"/>
    <col min="6046" max="6046" width="12.28515625" style="27" customWidth="1"/>
    <col min="6047" max="6047" width="12.140625" style="27" bestFit="1" customWidth="1"/>
    <col min="6048" max="6048" width="11.7109375" style="27" customWidth="1"/>
    <col min="6049" max="6049" width="10.28515625" style="27" customWidth="1"/>
    <col min="6050" max="6050" width="15.28515625" style="27" customWidth="1"/>
    <col min="6051" max="6051" width="14.85546875" style="27" customWidth="1"/>
    <col min="6052" max="6052" width="15.140625" style="27" customWidth="1"/>
    <col min="6053" max="6053" width="16.7109375" style="27" customWidth="1"/>
    <col min="6054" max="6054" width="15" style="27" customWidth="1"/>
    <col min="6055" max="6055" width="16.140625" style="27" customWidth="1"/>
    <col min="6056" max="6057" width="16" style="27" customWidth="1"/>
    <col min="6058" max="6058" width="15.42578125" style="27" customWidth="1"/>
    <col min="6059" max="6059" width="15" style="27" customWidth="1"/>
    <col min="6060" max="6060" width="15.7109375" style="27" customWidth="1"/>
    <col min="6061" max="6061" width="18.85546875" style="27" customWidth="1"/>
    <col min="6062" max="6062" width="15.140625" style="27" customWidth="1"/>
    <col min="6063" max="6063" width="19.5703125" style="27" customWidth="1"/>
    <col min="6064" max="6064" width="15.7109375" style="27" customWidth="1"/>
    <col min="6065" max="6299" width="10.28515625" style="27"/>
    <col min="6300" max="6300" width="10.140625" style="27" customWidth="1"/>
    <col min="6301" max="6301" width="85.28515625" style="27" customWidth="1"/>
    <col min="6302" max="6302" width="12.28515625" style="27" customWidth="1"/>
    <col min="6303" max="6303" width="12.140625" style="27" bestFit="1" customWidth="1"/>
    <col min="6304" max="6304" width="11.7109375" style="27" customWidth="1"/>
    <col min="6305" max="6305" width="10.28515625" style="27" customWidth="1"/>
    <col min="6306" max="6306" width="15.28515625" style="27" customWidth="1"/>
    <col min="6307" max="6307" width="14.85546875" style="27" customWidth="1"/>
    <col min="6308" max="6308" width="15.140625" style="27" customWidth="1"/>
    <col min="6309" max="6309" width="16.7109375" style="27" customWidth="1"/>
    <col min="6310" max="6310" width="15" style="27" customWidth="1"/>
    <col min="6311" max="6311" width="16.140625" style="27" customWidth="1"/>
    <col min="6312" max="6313" width="16" style="27" customWidth="1"/>
    <col min="6314" max="6314" width="15.42578125" style="27" customWidth="1"/>
    <col min="6315" max="6315" width="15" style="27" customWidth="1"/>
    <col min="6316" max="6316" width="15.7109375" style="27" customWidth="1"/>
    <col min="6317" max="6317" width="18.85546875" style="27" customWidth="1"/>
    <col min="6318" max="6318" width="15.140625" style="27" customWidth="1"/>
    <col min="6319" max="6319" width="19.5703125" style="27" customWidth="1"/>
    <col min="6320" max="6320" width="15.7109375" style="27" customWidth="1"/>
    <col min="6321" max="6555" width="10.28515625" style="27"/>
    <col min="6556" max="6556" width="10.140625" style="27" customWidth="1"/>
    <col min="6557" max="6557" width="85.28515625" style="27" customWidth="1"/>
    <col min="6558" max="6558" width="12.28515625" style="27" customWidth="1"/>
    <col min="6559" max="6559" width="12.140625" style="27" bestFit="1" customWidth="1"/>
    <col min="6560" max="6560" width="11.7109375" style="27" customWidth="1"/>
    <col min="6561" max="6561" width="10.28515625" style="27" customWidth="1"/>
    <col min="6562" max="6562" width="15.28515625" style="27" customWidth="1"/>
    <col min="6563" max="6563" width="14.85546875" style="27" customWidth="1"/>
    <col min="6564" max="6564" width="15.140625" style="27" customWidth="1"/>
    <col min="6565" max="6565" width="16.7109375" style="27" customWidth="1"/>
    <col min="6566" max="6566" width="15" style="27" customWidth="1"/>
    <col min="6567" max="6567" width="16.140625" style="27" customWidth="1"/>
    <col min="6568" max="6569" width="16" style="27" customWidth="1"/>
    <col min="6570" max="6570" width="15.42578125" style="27" customWidth="1"/>
    <col min="6571" max="6571" width="15" style="27" customWidth="1"/>
    <col min="6572" max="6572" width="15.7109375" style="27" customWidth="1"/>
    <col min="6573" max="6573" width="18.85546875" style="27" customWidth="1"/>
    <col min="6574" max="6574" width="15.140625" style="27" customWidth="1"/>
    <col min="6575" max="6575" width="19.5703125" style="27" customWidth="1"/>
    <col min="6576" max="6576" width="15.7109375" style="27" customWidth="1"/>
    <col min="6577" max="6811" width="10.28515625" style="27"/>
    <col min="6812" max="6812" width="10.140625" style="27" customWidth="1"/>
    <col min="6813" max="6813" width="85.28515625" style="27" customWidth="1"/>
    <col min="6814" max="6814" width="12.28515625" style="27" customWidth="1"/>
    <col min="6815" max="6815" width="12.140625" style="27" bestFit="1" customWidth="1"/>
    <col min="6816" max="6816" width="11.7109375" style="27" customWidth="1"/>
    <col min="6817" max="6817" width="10.28515625" style="27" customWidth="1"/>
    <col min="6818" max="6818" width="15.28515625" style="27" customWidth="1"/>
    <col min="6819" max="6819" width="14.85546875" style="27" customWidth="1"/>
    <col min="6820" max="6820" width="15.140625" style="27" customWidth="1"/>
    <col min="6821" max="6821" width="16.7109375" style="27" customWidth="1"/>
    <col min="6822" max="6822" width="15" style="27" customWidth="1"/>
    <col min="6823" max="6823" width="16.140625" style="27" customWidth="1"/>
    <col min="6824" max="6825" width="16" style="27" customWidth="1"/>
    <col min="6826" max="6826" width="15.42578125" style="27" customWidth="1"/>
    <col min="6827" max="6827" width="15" style="27" customWidth="1"/>
    <col min="6828" max="6828" width="15.7109375" style="27" customWidth="1"/>
    <col min="6829" max="6829" width="18.85546875" style="27" customWidth="1"/>
    <col min="6830" max="6830" width="15.140625" style="27" customWidth="1"/>
    <col min="6831" max="6831" width="19.5703125" style="27" customWidth="1"/>
    <col min="6832" max="6832" width="15.7109375" style="27" customWidth="1"/>
    <col min="6833" max="7067" width="10.28515625" style="27"/>
    <col min="7068" max="7068" width="10.140625" style="27" customWidth="1"/>
    <col min="7069" max="7069" width="85.28515625" style="27" customWidth="1"/>
    <col min="7070" max="7070" width="12.28515625" style="27" customWidth="1"/>
    <col min="7071" max="7071" width="12.140625" style="27" bestFit="1" customWidth="1"/>
    <col min="7072" max="7072" width="11.7109375" style="27" customWidth="1"/>
    <col min="7073" max="7073" width="10.28515625" style="27" customWidth="1"/>
    <col min="7074" max="7074" width="15.28515625" style="27" customWidth="1"/>
    <col min="7075" max="7075" width="14.85546875" style="27" customWidth="1"/>
    <col min="7076" max="7076" width="15.140625" style="27" customWidth="1"/>
    <col min="7077" max="7077" width="16.7109375" style="27" customWidth="1"/>
    <col min="7078" max="7078" width="15" style="27" customWidth="1"/>
    <col min="7079" max="7079" width="16.140625" style="27" customWidth="1"/>
    <col min="7080" max="7081" width="16" style="27" customWidth="1"/>
    <col min="7082" max="7082" width="15.42578125" style="27" customWidth="1"/>
    <col min="7083" max="7083" width="15" style="27" customWidth="1"/>
    <col min="7084" max="7084" width="15.7109375" style="27" customWidth="1"/>
    <col min="7085" max="7085" width="18.85546875" style="27" customWidth="1"/>
    <col min="7086" max="7086" width="15.140625" style="27" customWidth="1"/>
    <col min="7087" max="7087" width="19.5703125" style="27" customWidth="1"/>
    <col min="7088" max="7088" width="15.7109375" style="27" customWidth="1"/>
    <col min="7089" max="7323" width="10.28515625" style="27"/>
    <col min="7324" max="7324" width="10.140625" style="27" customWidth="1"/>
    <col min="7325" max="7325" width="85.28515625" style="27" customWidth="1"/>
    <col min="7326" max="7326" width="12.28515625" style="27" customWidth="1"/>
    <col min="7327" max="7327" width="12.140625" style="27" bestFit="1" customWidth="1"/>
    <col min="7328" max="7328" width="11.7109375" style="27" customWidth="1"/>
    <col min="7329" max="7329" width="10.28515625" style="27" customWidth="1"/>
    <col min="7330" max="7330" width="15.28515625" style="27" customWidth="1"/>
    <col min="7331" max="7331" width="14.85546875" style="27" customWidth="1"/>
    <col min="7332" max="7332" width="15.140625" style="27" customWidth="1"/>
    <col min="7333" max="7333" width="16.7109375" style="27" customWidth="1"/>
    <col min="7334" max="7334" width="15" style="27" customWidth="1"/>
    <col min="7335" max="7335" width="16.140625" style="27" customWidth="1"/>
    <col min="7336" max="7337" width="16" style="27" customWidth="1"/>
    <col min="7338" max="7338" width="15.42578125" style="27" customWidth="1"/>
    <col min="7339" max="7339" width="15" style="27" customWidth="1"/>
    <col min="7340" max="7340" width="15.7109375" style="27" customWidth="1"/>
    <col min="7341" max="7341" width="18.85546875" style="27" customWidth="1"/>
    <col min="7342" max="7342" width="15.140625" style="27" customWidth="1"/>
    <col min="7343" max="7343" width="19.5703125" style="27" customWidth="1"/>
    <col min="7344" max="7344" width="15.7109375" style="27" customWidth="1"/>
    <col min="7345" max="7579" width="10.28515625" style="27"/>
    <col min="7580" max="7580" width="10.140625" style="27" customWidth="1"/>
    <col min="7581" max="7581" width="85.28515625" style="27" customWidth="1"/>
    <col min="7582" max="7582" width="12.28515625" style="27" customWidth="1"/>
    <col min="7583" max="7583" width="12.140625" style="27" bestFit="1" customWidth="1"/>
    <col min="7584" max="7584" width="11.7109375" style="27" customWidth="1"/>
    <col min="7585" max="7585" width="10.28515625" style="27" customWidth="1"/>
    <col min="7586" max="7586" width="15.28515625" style="27" customWidth="1"/>
    <col min="7587" max="7587" width="14.85546875" style="27" customWidth="1"/>
    <col min="7588" max="7588" width="15.140625" style="27" customWidth="1"/>
    <col min="7589" max="7589" width="16.7109375" style="27" customWidth="1"/>
    <col min="7590" max="7590" width="15" style="27" customWidth="1"/>
    <col min="7591" max="7591" width="16.140625" style="27" customWidth="1"/>
    <col min="7592" max="7593" width="16" style="27" customWidth="1"/>
    <col min="7594" max="7594" width="15.42578125" style="27" customWidth="1"/>
    <col min="7595" max="7595" width="15" style="27" customWidth="1"/>
    <col min="7596" max="7596" width="15.7109375" style="27" customWidth="1"/>
    <col min="7597" max="7597" width="18.85546875" style="27" customWidth="1"/>
    <col min="7598" max="7598" width="15.140625" style="27" customWidth="1"/>
    <col min="7599" max="7599" width="19.5703125" style="27" customWidth="1"/>
    <col min="7600" max="7600" width="15.7109375" style="27" customWidth="1"/>
    <col min="7601" max="7835" width="10.28515625" style="27"/>
    <col min="7836" max="7836" width="10.140625" style="27" customWidth="1"/>
    <col min="7837" max="7837" width="85.28515625" style="27" customWidth="1"/>
    <col min="7838" max="7838" width="12.28515625" style="27" customWidth="1"/>
    <col min="7839" max="7839" width="12.140625" style="27" bestFit="1" customWidth="1"/>
    <col min="7840" max="7840" width="11.7109375" style="27" customWidth="1"/>
    <col min="7841" max="7841" width="10.28515625" style="27" customWidth="1"/>
    <col min="7842" max="7842" width="15.28515625" style="27" customWidth="1"/>
    <col min="7843" max="7843" width="14.85546875" style="27" customWidth="1"/>
    <col min="7844" max="7844" width="15.140625" style="27" customWidth="1"/>
    <col min="7845" max="7845" width="16.7109375" style="27" customWidth="1"/>
    <col min="7846" max="7846" width="15" style="27" customWidth="1"/>
    <col min="7847" max="7847" width="16.140625" style="27" customWidth="1"/>
    <col min="7848" max="7849" width="16" style="27" customWidth="1"/>
    <col min="7850" max="7850" width="15.42578125" style="27" customWidth="1"/>
    <col min="7851" max="7851" width="15" style="27" customWidth="1"/>
    <col min="7852" max="7852" width="15.7109375" style="27" customWidth="1"/>
    <col min="7853" max="7853" width="18.85546875" style="27" customWidth="1"/>
    <col min="7854" max="7854" width="15.140625" style="27" customWidth="1"/>
    <col min="7855" max="7855" width="19.5703125" style="27" customWidth="1"/>
    <col min="7856" max="7856" width="15.7109375" style="27" customWidth="1"/>
    <col min="7857" max="8091" width="10.28515625" style="27"/>
    <col min="8092" max="8092" width="10.140625" style="27" customWidth="1"/>
    <col min="8093" max="8093" width="85.28515625" style="27" customWidth="1"/>
    <col min="8094" max="8094" width="12.28515625" style="27" customWidth="1"/>
    <col min="8095" max="8095" width="12.140625" style="27" bestFit="1" customWidth="1"/>
    <col min="8096" max="8096" width="11.7109375" style="27" customWidth="1"/>
    <col min="8097" max="8097" width="10.28515625" style="27" customWidth="1"/>
    <col min="8098" max="8098" width="15.28515625" style="27" customWidth="1"/>
    <col min="8099" max="8099" width="14.85546875" style="27" customWidth="1"/>
    <col min="8100" max="8100" width="15.140625" style="27" customWidth="1"/>
    <col min="8101" max="8101" width="16.7109375" style="27" customWidth="1"/>
    <col min="8102" max="8102" width="15" style="27" customWidth="1"/>
    <col min="8103" max="8103" width="16.140625" style="27" customWidth="1"/>
    <col min="8104" max="8105" width="16" style="27" customWidth="1"/>
    <col min="8106" max="8106" width="15.42578125" style="27" customWidth="1"/>
    <col min="8107" max="8107" width="15" style="27" customWidth="1"/>
    <col min="8108" max="8108" width="15.7109375" style="27" customWidth="1"/>
    <col min="8109" max="8109" width="18.85546875" style="27" customWidth="1"/>
    <col min="8110" max="8110" width="15.140625" style="27" customWidth="1"/>
    <col min="8111" max="8111" width="19.5703125" style="27" customWidth="1"/>
    <col min="8112" max="8112" width="15.7109375" style="27" customWidth="1"/>
    <col min="8113" max="8347" width="10.28515625" style="27"/>
    <col min="8348" max="8348" width="10.140625" style="27" customWidth="1"/>
    <col min="8349" max="8349" width="85.28515625" style="27" customWidth="1"/>
    <col min="8350" max="8350" width="12.28515625" style="27" customWidth="1"/>
    <col min="8351" max="8351" width="12.140625" style="27" bestFit="1" customWidth="1"/>
    <col min="8352" max="8352" width="11.7109375" style="27" customWidth="1"/>
    <col min="8353" max="8353" width="10.28515625" style="27" customWidth="1"/>
    <col min="8354" max="8354" width="15.28515625" style="27" customWidth="1"/>
    <col min="8355" max="8355" width="14.85546875" style="27" customWidth="1"/>
    <col min="8356" max="8356" width="15.140625" style="27" customWidth="1"/>
    <col min="8357" max="8357" width="16.7109375" style="27" customWidth="1"/>
    <col min="8358" max="8358" width="15" style="27" customWidth="1"/>
    <col min="8359" max="8359" width="16.140625" style="27" customWidth="1"/>
    <col min="8360" max="8361" width="16" style="27" customWidth="1"/>
    <col min="8362" max="8362" width="15.42578125" style="27" customWidth="1"/>
    <col min="8363" max="8363" width="15" style="27" customWidth="1"/>
    <col min="8364" max="8364" width="15.7109375" style="27" customWidth="1"/>
    <col min="8365" max="8365" width="18.85546875" style="27" customWidth="1"/>
    <col min="8366" max="8366" width="15.140625" style="27" customWidth="1"/>
    <col min="8367" max="8367" width="19.5703125" style="27" customWidth="1"/>
    <col min="8368" max="8368" width="15.7109375" style="27" customWidth="1"/>
    <col min="8369" max="8603" width="10.28515625" style="27"/>
    <col min="8604" max="8604" width="10.140625" style="27" customWidth="1"/>
    <col min="8605" max="8605" width="85.28515625" style="27" customWidth="1"/>
    <col min="8606" max="8606" width="12.28515625" style="27" customWidth="1"/>
    <col min="8607" max="8607" width="12.140625" style="27" bestFit="1" customWidth="1"/>
    <col min="8608" max="8608" width="11.7109375" style="27" customWidth="1"/>
    <col min="8609" max="8609" width="10.28515625" style="27" customWidth="1"/>
    <col min="8610" max="8610" width="15.28515625" style="27" customWidth="1"/>
    <col min="8611" max="8611" width="14.85546875" style="27" customWidth="1"/>
    <col min="8612" max="8612" width="15.140625" style="27" customWidth="1"/>
    <col min="8613" max="8613" width="16.7109375" style="27" customWidth="1"/>
    <col min="8614" max="8614" width="15" style="27" customWidth="1"/>
    <col min="8615" max="8615" width="16.140625" style="27" customWidth="1"/>
    <col min="8616" max="8617" width="16" style="27" customWidth="1"/>
    <col min="8618" max="8618" width="15.42578125" style="27" customWidth="1"/>
    <col min="8619" max="8619" width="15" style="27" customWidth="1"/>
    <col min="8620" max="8620" width="15.7109375" style="27" customWidth="1"/>
    <col min="8621" max="8621" width="18.85546875" style="27" customWidth="1"/>
    <col min="8622" max="8622" width="15.140625" style="27" customWidth="1"/>
    <col min="8623" max="8623" width="19.5703125" style="27" customWidth="1"/>
    <col min="8624" max="8624" width="15.7109375" style="27" customWidth="1"/>
    <col min="8625" max="8859" width="10.28515625" style="27"/>
    <col min="8860" max="8860" width="10.140625" style="27" customWidth="1"/>
    <col min="8861" max="8861" width="85.28515625" style="27" customWidth="1"/>
    <col min="8862" max="8862" width="12.28515625" style="27" customWidth="1"/>
    <col min="8863" max="8863" width="12.140625" style="27" bestFit="1" customWidth="1"/>
    <col min="8864" max="8864" width="11.7109375" style="27" customWidth="1"/>
    <col min="8865" max="8865" width="10.28515625" style="27" customWidth="1"/>
    <col min="8866" max="8866" width="15.28515625" style="27" customWidth="1"/>
    <col min="8867" max="8867" width="14.85546875" style="27" customWidth="1"/>
    <col min="8868" max="8868" width="15.140625" style="27" customWidth="1"/>
    <col min="8869" max="8869" width="16.7109375" style="27" customWidth="1"/>
    <col min="8870" max="8870" width="15" style="27" customWidth="1"/>
    <col min="8871" max="8871" width="16.140625" style="27" customWidth="1"/>
    <col min="8872" max="8873" width="16" style="27" customWidth="1"/>
    <col min="8874" max="8874" width="15.42578125" style="27" customWidth="1"/>
    <col min="8875" max="8875" width="15" style="27" customWidth="1"/>
    <col min="8876" max="8876" width="15.7109375" style="27" customWidth="1"/>
    <col min="8877" max="8877" width="18.85546875" style="27" customWidth="1"/>
    <col min="8878" max="8878" width="15.140625" style="27" customWidth="1"/>
    <col min="8879" max="8879" width="19.5703125" style="27" customWidth="1"/>
    <col min="8880" max="8880" width="15.7109375" style="27" customWidth="1"/>
    <col min="8881" max="9115" width="10.28515625" style="27"/>
    <col min="9116" max="9116" width="10.140625" style="27" customWidth="1"/>
    <col min="9117" max="9117" width="85.28515625" style="27" customWidth="1"/>
    <col min="9118" max="9118" width="12.28515625" style="27" customWidth="1"/>
    <col min="9119" max="9119" width="12.140625" style="27" bestFit="1" customWidth="1"/>
    <col min="9120" max="9120" width="11.7109375" style="27" customWidth="1"/>
    <col min="9121" max="9121" width="10.28515625" style="27" customWidth="1"/>
    <col min="9122" max="9122" width="15.28515625" style="27" customWidth="1"/>
    <col min="9123" max="9123" width="14.85546875" style="27" customWidth="1"/>
    <col min="9124" max="9124" width="15.140625" style="27" customWidth="1"/>
    <col min="9125" max="9125" width="16.7109375" style="27" customWidth="1"/>
    <col min="9126" max="9126" width="15" style="27" customWidth="1"/>
    <col min="9127" max="9127" width="16.140625" style="27" customWidth="1"/>
    <col min="9128" max="9129" width="16" style="27" customWidth="1"/>
    <col min="9130" max="9130" width="15.42578125" style="27" customWidth="1"/>
    <col min="9131" max="9131" width="15" style="27" customWidth="1"/>
    <col min="9132" max="9132" width="15.7109375" style="27" customWidth="1"/>
    <col min="9133" max="9133" width="18.85546875" style="27" customWidth="1"/>
    <col min="9134" max="9134" width="15.140625" style="27" customWidth="1"/>
    <col min="9135" max="9135" width="19.5703125" style="27" customWidth="1"/>
    <col min="9136" max="9136" width="15.7109375" style="27" customWidth="1"/>
    <col min="9137" max="9371" width="10.28515625" style="27"/>
    <col min="9372" max="9372" width="10.140625" style="27" customWidth="1"/>
    <col min="9373" max="9373" width="85.28515625" style="27" customWidth="1"/>
    <col min="9374" max="9374" width="12.28515625" style="27" customWidth="1"/>
    <col min="9375" max="9375" width="12.140625" style="27" bestFit="1" customWidth="1"/>
    <col min="9376" max="9376" width="11.7109375" style="27" customWidth="1"/>
    <col min="9377" max="9377" width="10.28515625" style="27" customWidth="1"/>
    <col min="9378" max="9378" width="15.28515625" style="27" customWidth="1"/>
    <col min="9379" max="9379" width="14.85546875" style="27" customWidth="1"/>
    <col min="9380" max="9380" width="15.140625" style="27" customWidth="1"/>
    <col min="9381" max="9381" width="16.7109375" style="27" customWidth="1"/>
    <col min="9382" max="9382" width="15" style="27" customWidth="1"/>
    <col min="9383" max="9383" width="16.140625" style="27" customWidth="1"/>
    <col min="9384" max="9385" width="16" style="27" customWidth="1"/>
    <col min="9386" max="9386" width="15.42578125" style="27" customWidth="1"/>
    <col min="9387" max="9387" width="15" style="27" customWidth="1"/>
    <col min="9388" max="9388" width="15.7109375" style="27" customWidth="1"/>
    <col min="9389" max="9389" width="18.85546875" style="27" customWidth="1"/>
    <col min="9390" max="9390" width="15.140625" style="27" customWidth="1"/>
    <col min="9391" max="9391" width="19.5703125" style="27" customWidth="1"/>
    <col min="9392" max="9392" width="15.7109375" style="27" customWidth="1"/>
    <col min="9393" max="9627" width="10.28515625" style="27"/>
    <col min="9628" max="9628" width="10.140625" style="27" customWidth="1"/>
    <col min="9629" max="9629" width="85.28515625" style="27" customWidth="1"/>
    <col min="9630" max="9630" width="12.28515625" style="27" customWidth="1"/>
    <col min="9631" max="9631" width="12.140625" style="27" bestFit="1" customWidth="1"/>
    <col min="9632" max="9632" width="11.7109375" style="27" customWidth="1"/>
    <col min="9633" max="9633" width="10.28515625" style="27" customWidth="1"/>
    <col min="9634" max="9634" width="15.28515625" style="27" customWidth="1"/>
    <col min="9635" max="9635" width="14.85546875" style="27" customWidth="1"/>
    <col min="9636" max="9636" width="15.140625" style="27" customWidth="1"/>
    <col min="9637" max="9637" width="16.7109375" style="27" customWidth="1"/>
    <col min="9638" max="9638" width="15" style="27" customWidth="1"/>
    <col min="9639" max="9639" width="16.140625" style="27" customWidth="1"/>
    <col min="9640" max="9641" width="16" style="27" customWidth="1"/>
    <col min="9642" max="9642" width="15.42578125" style="27" customWidth="1"/>
    <col min="9643" max="9643" width="15" style="27" customWidth="1"/>
    <col min="9644" max="9644" width="15.7109375" style="27" customWidth="1"/>
    <col min="9645" max="9645" width="18.85546875" style="27" customWidth="1"/>
    <col min="9646" max="9646" width="15.140625" style="27" customWidth="1"/>
    <col min="9647" max="9647" width="19.5703125" style="27" customWidth="1"/>
    <col min="9648" max="9648" width="15.7109375" style="27" customWidth="1"/>
    <col min="9649" max="9883" width="10.28515625" style="27"/>
    <col min="9884" max="9884" width="10.140625" style="27" customWidth="1"/>
    <col min="9885" max="9885" width="85.28515625" style="27" customWidth="1"/>
    <col min="9886" max="9886" width="12.28515625" style="27" customWidth="1"/>
    <col min="9887" max="9887" width="12.140625" style="27" bestFit="1" customWidth="1"/>
    <col min="9888" max="9888" width="11.7109375" style="27" customWidth="1"/>
    <col min="9889" max="9889" width="10.28515625" style="27" customWidth="1"/>
    <col min="9890" max="9890" width="15.28515625" style="27" customWidth="1"/>
    <col min="9891" max="9891" width="14.85546875" style="27" customWidth="1"/>
    <col min="9892" max="9892" width="15.140625" style="27" customWidth="1"/>
    <col min="9893" max="9893" width="16.7109375" style="27" customWidth="1"/>
    <col min="9894" max="9894" width="15" style="27" customWidth="1"/>
    <col min="9895" max="9895" width="16.140625" style="27" customWidth="1"/>
    <col min="9896" max="9897" width="16" style="27" customWidth="1"/>
    <col min="9898" max="9898" width="15.42578125" style="27" customWidth="1"/>
    <col min="9899" max="9899" width="15" style="27" customWidth="1"/>
    <col min="9900" max="9900" width="15.7109375" style="27" customWidth="1"/>
    <col min="9901" max="9901" width="18.85546875" style="27" customWidth="1"/>
    <col min="9902" max="9902" width="15.140625" style="27" customWidth="1"/>
    <col min="9903" max="9903" width="19.5703125" style="27" customWidth="1"/>
    <col min="9904" max="9904" width="15.7109375" style="27" customWidth="1"/>
    <col min="9905" max="10139" width="10.28515625" style="27"/>
    <col min="10140" max="10140" width="10.140625" style="27" customWidth="1"/>
    <col min="10141" max="10141" width="85.28515625" style="27" customWidth="1"/>
    <col min="10142" max="10142" width="12.28515625" style="27" customWidth="1"/>
    <col min="10143" max="10143" width="12.140625" style="27" bestFit="1" customWidth="1"/>
    <col min="10144" max="10144" width="11.7109375" style="27" customWidth="1"/>
    <col min="10145" max="10145" width="10.28515625" style="27" customWidth="1"/>
    <col min="10146" max="10146" width="15.28515625" style="27" customWidth="1"/>
    <col min="10147" max="10147" width="14.85546875" style="27" customWidth="1"/>
    <col min="10148" max="10148" width="15.140625" style="27" customWidth="1"/>
    <col min="10149" max="10149" width="16.7109375" style="27" customWidth="1"/>
    <col min="10150" max="10150" width="15" style="27" customWidth="1"/>
    <col min="10151" max="10151" width="16.140625" style="27" customWidth="1"/>
    <col min="10152" max="10153" width="16" style="27" customWidth="1"/>
    <col min="10154" max="10154" width="15.42578125" style="27" customWidth="1"/>
    <col min="10155" max="10155" width="15" style="27" customWidth="1"/>
    <col min="10156" max="10156" width="15.7109375" style="27" customWidth="1"/>
    <col min="10157" max="10157" width="18.85546875" style="27" customWidth="1"/>
    <col min="10158" max="10158" width="15.140625" style="27" customWidth="1"/>
    <col min="10159" max="10159" width="19.5703125" style="27" customWidth="1"/>
    <col min="10160" max="10160" width="15.7109375" style="27" customWidth="1"/>
    <col min="10161" max="10395" width="10.28515625" style="27"/>
    <col min="10396" max="10396" width="10.140625" style="27" customWidth="1"/>
    <col min="10397" max="10397" width="85.28515625" style="27" customWidth="1"/>
    <col min="10398" max="10398" width="12.28515625" style="27" customWidth="1"/>
    <col min="10399" max="10399" width="12.140625" style="27" bestFit="1" customWidth="1"/>
    <col min="10400" max="10400" width="11.7109375" style="27" customWidth="1"/>
    <col min="10401" max="10401" width="10.28515625" style="27" customWidth="1"/>
    <col min="10402" max="10402" width="15.28515625" style="27" customWidth="1"/>
    <col min="10403" max="10403" width="14.85546875" style="27" customWidth="1"/>
    <col min="10404" max="10404" width="15.140625" style="27" customWidth="1"/>
    <col min="10405" max="10405" width="16.7109375" style="27" customWidth="1"/>
    <col min="10406" max="10406" width="15" style="27" customWidth="1"/>
    <col min="10407" max="10407" width="16.140625" style="27" customWidth="1"/>
    <col min="10408" max="10409" width="16" style="27" customWidth="1"/>
    <col min="10410" max="10410" width="15.42578125" style="27" customWidth="1"/>
    <col min="10411" max="10411" width="15" style="27" customWidth="1"/>
    <col min="10412" max="10412" width="15.7109375" style="27" customWidth="1"/>
    <col min="10413" max="10413" width="18.85546875" style="27" customWidth="1"/>
    <col min="10414" max="10414" width="15.140625" style="27" customWidth="1"/>
    <col min="10415" max="10415" width="19.5703125" style="27" customWidth="1"/>
    <col min="10416" max="10416" width="15.7109375" style="27" customWidth="1"/>
    <col min="10417" max="10651" width="10.28515625" style="27"/>
    <col min="10652" max="10652" width="10.140625" style="27" customWidth="1"/>
    <col min="10653" max="10653" width="85.28515625" style="27" customWidth="1"/>
    <col min="10654" max="10654" width="12.28515625" style="27" customWidth="1"/>
    <col min="10655" max="10655" width="12.140625" style="27" bestFit="1" customWidth="1"/>
    <col min="10656" max="10656" width="11.7109375" style="27" customWidth="1"/>
    <col min="10657" max="10657" width="10.28515625" style="27" customWidth="1"/>
    <col min="10658" max="10658" width="15.28515625" style="27" customWidth="1"/>
    <col min="10659" max="10659" width="14.85546875" style="27" customWidth="1"/>
    <col min="10660" max="10660" width="15.140625" style="27" customWidth="1"/>
    <col min="10661" max="10661" width="16.7109375" style="27" customWidth="1"/>
    <col min="10662" max="10662" width="15" style="27" customWidth="1"/>
    <col min="10663" max="10663" width="16.140625" style="27" customWidth="1"/>
    <col min="10664" max="10665" width="16" style="27" customWidth="1"/>
    <col min="10666" max="10666" width="15.42578125" style="27" customWidth="1"/>
    <col min="10667" max="10667" width="15" style="27" customWidth="1"/>
    <col min="10668" max="10668" width="15.7109375" style="27" customWidth="1"/>
    <col min="10669" max="10669" width="18.85546875" style="27" customWidth="1"/>
    <col min="10670" max="10670" width="15.140625" style="27" customWidth="1"/>
    <col min="10671" max="10671" width="19.5703125" style="27" customWidth="1"/>
    <col min="10672" max="10672" width="15.7109375" style="27" customWidth="1"/>
    <col min="10673" max="10907" width="10.28515625" style="27"/>
    <col min="10908" max="10908" width="10.140625" style="27" customWidth="1"/>
    <col min="10909" max="10909" width="85.28515625" style="27" customWidth="1"/>
    <col min="10910" max="10910" width="12.28515625" style="27" customWidth="1"/>
    <col min="10911" max="10911" width="12.140625" style="27" bestFit="1" customWidth="1"/>
    <col min="10912" max="10912" width="11.7109375" style="27" customWidth="1"/>
    <col min="10913" max="10913" width="10.28515625" style="27" customWidth="1"/>
    <col min="10914" max="10914" width="15.28515625" style="27" customWidth="1"/>
    <col min="10915" max="10915" width="14.85546875" style="27" customWidth="1"/>
    <col min="10916" max="10916" width="15.140625" style="27" customWidth="1"/>
    <col min="10917" max="10917" width="16.7109375" style="27" customWidth="1"/>
    <col min="10918" max="10918" width="15" style="27" customWidth="1"/>
    <col min="10919" max="10919" width="16.140625" style="27" customWidth="1"/>
    <col min="10920" max="10921" width="16" style="27" customWidth="1"/>
    <col min="10922" max="10922" width="15.42578125" style="27" customWidth="1"/>
    <col min="10923" max="10923" width="15" style="27" customWidth="1"/>
    <col min="10924" max="10924" width="15.7109375" style="27" customWidth="1"/>
    <col min="10925" max="10925" width="18.85546875" style="27" customWidth="1"/>
    <col min="10926" max="10926" width="15.140625" style="27" customWidth="1"/>
    <col min="10927" max="10927" width="19.5703125" style="27" customWidth="1"/>
    <col min="10928" max="10928" width="15.7109375" style="27" customWidth="1"/>
    <col min="10929" max="11163" width="10.28515625" style="27"/>
    <col min="11164" max="11164" width="10.140625" style="27" customWidth="1"/>
    <col min="11165" max="11165" width="85.28515625" style="27" customWidth="1"/>
    <col min="11166" max="11166" width="12.28515625" style="27" customWidth="1"/>
    <col min="11167" max="11167" width="12.140625" style="27" bestFit="1" customWidth="1"/>
    <col min="11168" max="11168" width="11.7109375" style="27" customWidth="1"/>
    <col min="11169" max="11169" width="10.28515625" style="27" customWidth="1"/>
    <col min="11170" max="11170" width="15.28515625" style="27" customWidth="1"/>
    <col min="11171" max="11171" width="14.85546875" style="27" customWidth="1"/>
    <col min="11172" max="11172" width="15.140625" style="27" customWidth="1"/>
    <col min="11173" max="11173" width="16.7109375" style="27" customWidth="1"/>
    <col min="11174" max="11174" width="15" style="27" customWidth="1"/>
    <col min="11175" max="11175" width="16.140625" style="27" customWidth="1"/>
    <col min="11176" max="11177" width="16" style="27" customWidth="1"/>
    <col min="11178" max="11178" width="15.42578125" style="27" customWidth="1"/>
    <col min="11179" max="11179" width="15" style="27" customWidth="1"/>
    <col min="11180" max="11180" width="15.7109375" style="27" customWidth="1"/>
    <col min="11181" max="11181" width="18.85546875" style="27" customWidth="1"/>
    <col min="11182" max="11182" width="15.140625" style="27" customWidth="1"/>
    <col min="11183" max="11183" width="19.5703125" style="27" customWidth="1"/>
    <col min="11184" max="11184" width="15.7109375" style="27" customWidth="1"/>
    <col min="11185" max="11419" width="10.28515625" style="27"/>
    <col min="11420" max="11420" width="10.140625" style="27" customWidth="1"/>
    <col min="11421" max="11421" width="85.28515625" style="27" customWidth="1"/>
    <col min="11422" max="11422" width="12.28515625" style="27" customWidth="1"/>
    <col min="11423" max="11423" width="12.140625" style="27" bestFit="1" customWidth="1"/>
    <col min="11424" max="11424" width="11.7109375" style="27" customWidth="1"/>
    <col min="11425" max="11425" width="10.28515625" style="27" customWidth="1"/>
    <col min="11426" max="11426" width="15.28515625" style="27" customWidth="1"/>
    <col min="11427" max="11427" width="14.85546875" style="27" customWidth="1"/>
    <col min="11428" max="11428" width="15.140625" style="27" customWidth="1"/>
    <col min="11429" max="11429" width="16.7109375" style="27" customWidth="1"/>
    <col min="11430" max="11430" width="15" style="27" customWidth="1"/>
    <col min="11431" max="11431" width="16.140625" style="27" customWidth="1"/>
    <col min="11432" max="11433" width="16" style="27" customWidth="1"/>
    <col min="11434" max="11434" width="15.42578125" style="27" customWidth="1"/>
    <col min="11435" max="11435" width="15" style="27" customWidth="1"/>
    <col min="11436" max="11436" width="15.7109375" style="27" customWidth="1"/>
    <col min="11437" max="11437" width="18.85546875" style="27" customWidth="1"/>
    <col min="11438" max="11438" width="15.140625" style="27" customWidth="1"/>
    <col min="11439" max="11439" width="19.5703125" style="27" customWidth="1"/>
    <col min="11440" max="11440" width="15.7109375" style="27" customWidth="1"/>
    <col min="11441" max="11675" width="10.28515625" style="27"/>
    <col min="11676" max="11676" width="10.140625" style="27" customWidth="1"/>
    <col min="11677" max="11677" width="85.28515625" style="27" customWidth="1"/>
    <col min="11678" max="11678" width="12.28515625" style="27" customWidth="1"/>
    <col min="11679" max="11679" width="12.140625" style="27" bestFit="1" customWidth="1"/>
    <col min="11680" max="11680" width="11.7109375" style="27" customWidth="1"/>
    <col min="11681" max="11681" width="10.28515625" style="27" customWidth="1"/>
    <col min="11682" max="11682" width="15.28515625" style="27" customWidth="1"/>
    <col min="11683" max="11683" width="14.85546875" style="27" customWidth="1"/>
    <col min="11684" max="11684" width="15.140625" style="27" customWidth="1"/>
    <col min="11685" max="11685" width="16.7109375" style="27" customWidth="1"/>
    <col min="11686" max="11686" width="15" style="27" customWidth="1"/>
    <col min="11687" max="11687" width="16.140625" style="27" customWidth="1"/>
    <col min="11688" max="11689" width="16" style="27" customWidth="1"/>
    <col min="11690" max="11690" width="15.42578125" style="27" customWidth="1"/>
    <col min="11691" max="11691" width="15" style="27" customWidth="1"/>
    <col min="11692" max="11692" width="15.7109375" style="27" customWidth="1"/>
    <col min="11693" max="11693" width="18.85546875" style="27" customWidth="1"/>
    <col min="11694" max="11694" width="15.140625" style="27" customWidth="1"/>
    <col min="11695" max="11695" width="19.5703125" style="27" customWidth="1"/>
    <col min="11696" max="11696" width="15.7109375" style="27" customWidth="1"/>
    <col min="11697" max="11931" width="10.28515625" style="27"/>
    <col min="11932" max="11932" width="10.140625" style="27" customWidth="1"/>
    <col min="11933" max="11933" width="85.28515625" style="27" customWidth="1"/>
    <col min="11934" max="11934" width="12.28515625" style="27" customWidth="1"/>
    <col min="11935" max="11935" width="12.140625" style="27" bestFit="1" customWidth="1"/>
    <col min="11936" max="11936" width="11.7109375" style="27" customWidth="1"/>
    <col min="11937" max="11937" width="10.28515625" style="27" customWidth="1"/>
    <col min="11938" max="11938" width="15.28515625" style="27" customWidth="1"/>
    <col min="11939" max="11939" width="14.85546875" style="27" customWidth="1"/>
    <col min="11940" max="11940" width="15.140625" style="27" customWidth="1"/>
    <col min="11941" max="11941" width="16.7109375" style="27" customWidth="1"/>
    <col min="11942" max="11942" width="15" style="27" customWidth="1"/>
    <col min="11943" max="11943" width="16.140625" style="27" customWidth="1"/>
    <col min="11944" max="11945" width="16" style="27" customWidth="1"/>
    <col min="11946" max="11946" width="15.42578125" style="27" customWidth="1"/>
    <col min="11947" max="11947" width="15" style="27" customWidth="1"/>
    <col min="11948" max="11948" width="15.7109375" style="27" customWidth="1"/>
    <col min="11949" max="11949" width="18.85546875" style="27" customWidth="1"/>
    <col min="11950" max="11950" width="15.140625" style="27" customWidth="1"/>
    <col min="11951" max="11951" width="19.5703125" style="27" customWidth="1"/>
    <col min="11952" max="11952" width="15.7109375" style="27" customWidth="1"/>
    <col min="11953" max="12187" width="10.28515625" style="27"/>
    <col min="12188" max="12188" width="10.140625" style="27" customWidth="1"/>
    <col min="12189" max="12189" width="85.28515625" style="27" customWidth="1"/>
    <col min="12190" max="12190" width="12.28515625" style="27" customWidth="1"/>
    <col min="12191" max="12191" width="12.140625" style="27" bestFit="1" customWidth="1"/>
    <col min="12192" max="12192" width="11.7109375" style="27" customWidth="1"/>
    <col min="12193" max="12193" width="10.28515625" style="27" customWidth="1"/>
    <col min="12194" max="12194" width="15.28515625" style="27" customWidth="1"/>
    <col min="12195" max="12195" width="14.85546875" style="27" customWidth="1"/>
    <col min="12196" max="12196" width="15.140625" style="27" customWidth="1"/>
    <col min="12197" max="12197" width="16.7109375" style="27" customWidth="1"/>
    <col min="12198" max="12198" width="15" style="27" customWidth="1"/>
    <col min="12199" max="12199" width="16.140625" style="27" customWidth="1"/>
    <col min="12200" max="12201" width="16" style="27" customWidth="1"/>
    <col min="12202" max="12202" width="15.42578125" style="27" customWidth="1"/>
    <col min="12203" max="12203" width="15" style="27" customWidth="1"/>
    <col min="12204" max="12204" width="15.7109375" style="27" customWidth="1"/>
    <col min="12205" max="12205" width="18.85546875" style="27" customWidth="1"/>
    <col min="12206" max="12206" width="15.140625" style="27" customWidth="1"/>
    <col min="12207" max="12207" width="19.5703125" style="27" customWidth="1"/>
    <col min="12208" max="12208" width="15.7109375" style="27" customWidth="1"/>
    <col min="12209" max="12443" width="10.28515625" style="27"/>
    <col min="12444" max="12444" width="10.140625" style="27" customWidth="1"/>
    <col min="12445" max="12445" width="85.28515625" style="27" customWidth="1"/>
    <col min="12446" max="12446" width="12.28515625" style="27" customWidth="1"/>
    <col min="12447" max="12447" width="12.140625" style="27" bestFit="1" customWidth="1"/>
    <col min="12448" max="12448" width="11.7109375" style="27" customWidth="1"/>
    <col min="12449" max="12449" width="10.28515625" style="27" customWidth="1"/>
    <col min="12450" max="12450" width="15.28515625" style="27" customWidth="1"/>
    <col min="12451" max="12451" width="14.85546875" style="27" customWidth="1"/>
    <col min="12452" max="12452" width="15.140625" style="27" customWidth="1"/>
    <col min="12453" max="12453" width="16.7109375" style="27" customWidth="1"/>
    <col min="12454" max="12454" width="15" style="27" customWidth="1"/>
    <col min="12455" max="12455" width="16.140625" style="27" customWidth="1"/>
    <col min="12456" max="12457" width="16" style="27" customWidth="1"/>
    <col min="12458" max="12458" width="15.42578125" style="27" customWidth="1"/>
    <col min="12459" max="12459" width="15" style="27" customWidth="1"/>
    <col min="12460" max="12460" width="15.7109375" style="27" customWidth="1"/>
    <col min="12461" max="12461" width="18.85546875" style="27" customWidth="1"/>
    <col min="12462" max="12462" width="15.140625" style="27" customWidth="1"/>
    <col min="12463" max="12463" width="19.5703125" style="27" customWidth="1"/>
    <col min="12464" max="12464" width="15.7109375" style="27" customWidth="1"/>
    <col min="12465" max="12699" width="10.28515625" style="27"/>
    <col min="12700" max="12700" width="10.140625" style="27" customWidth="1"/>
    <col min="12701" max="12701" width="85.28515625" style="27" customWidth="1"/>
    <col min="12702" max="12702" width="12.28515625" style="27" customWidth="1"/>
    <col min="12703" max="12703" width="12.140625" style="27" bestFit="1" customWidth="1"/>
    <col min="12704" max="12704" width="11.7109375" style="27" customWidth="1"/>
    <col min="12705" max="12705" width="10.28515625" style="27" customWidth="1"/>
    <col min="12706" max="12706" width="15.28515625" style="27" customWidth="1"/>
    <col min="12707" max="12707" width="14.85546875" style="27" customWidth="1"/>
    <col min="12708" max="12708" width="15.140625" style="27" customWidth="1"/>
    <col min="12709" max="12709" width="16.7109375" style="27" customWidth="1"/>
    <col min="12710" max="12710" width="15" style="27" customWidth="1"/>
    <col min="12711" max="12711" width="16.140625" style="27" customWidth="1"/>
    <col min="12712" max="12713" width="16" style="27" customWidth="1"/>
    <col min="12714" max="12714" width="15.42578125" style="27" customWidth="1"/>
    <col min="12715" max="12715" width="15" style="27" customWidth="1"/>
    <col min="12716" max="12716" width="15.7109375" style="27" customWidth="1"/>
    <col min="12717" max="12717" width="18.85546875" style="27" customWidth="1"/>
    <col min="12718" max="12718" width="15.140625" style="27" customWidth="1"/>
    <col min="12719" max="12719" width="19.5703125" style="27" customWidth="1"/>
    <col min="12720" max="12720" width="15.7109375" style="27" customWidth="1"/>
    <col min="12721" max="12955" width="10.28515625" style="27"/>
    <col min="12956" max="12956" width="10.140625" style="27" customWidth="1"/>
    <col min="12957" max="12957" width="85.28515625" style="27" customWidth="1"/>
    <col min="12958" max="12958" width="12.28515625" style="27" customWidth="1"/>
    <col min="12959" max="12959" width="12.140625" style="27" bestFit="1" customWidth="1"/>
    <col min="12960" max="12960" width="11.7109375" style="27" customWidth="1"/>
    <col min="12961" max="12961" width="10.28515625" style="27" customWidth="1"/>
    <col min="12962" max="12962" width="15.28515625" style="27" customWidth="1"/>
    <col min="12963" max="12963" width="14.85546875" style="27" customWidth="1"/>
    <col min="12964" max="12964" width="15.140625" style="27" customWidth="1"/>
    <col min="12965" max="12965" width="16.7109375" style="27" customWidth="1"/>
    <col min="12966" max="12966" width="15" style="27" customWidth="1"/>
    <col min="12967" max="12967" width="16.140625" style="27" customWidth="1"/>
    <col min="12968" max="12969" width="16" style="27" customWidth="1"/>
    <col min="12970" max="12970" width="15.42578125" style="27" customWidth="1"/>
    <col min="12971" max="12971" width="15" style="27" customWidth="1"/>
    <col min="12972" max="12972" width="15.7109375" style="27" customWidth="1"/>
    <col min="12973" max="12973" width="18.85546875" style="27" customWidth="1"/>
    <col min="12974" max="12974" width="15.140625" style="27" customWidth="1"/>
    <col min="12975" max="12975" width="19.5703125" style="27" customWidth="1"/>
    <col min="12976" max="12976" width="15.7109375" style="27" customWidth="1"/>
    <col min="12977" max="13211" width="10.28515625" style="27"/>
    <col min="13212" max="13212" width="10.140625" style="27" customWidth="1"/>
    <col min="13213" max="13213" width="85.28515625" style="27" customWidth="1"/>
    <col min="13214" max="13214" width="12.28515625" style="27" customWidth="1"/>
    <col min="13215" max="13215" width="12.140625" style="27" bestFit="1" customWidth="1"/>
    <col min="13216" max="13216" width="11.7109375" style="27" customWidth="1"/>
    <col min="13217" max="13217" width="10.28515625" style="27" customWidth="1"/>
    <col min="13218" max="13218" width="15.28515625" style="27" customWidth="1"/>
    <col min="13219" max="13219" width="14.85546875" style="27" customWidth="1"/>
    <col min="13220" max="13220" width="15.140625" style="27" customWidth="1"/>
    <col min="13221" max="13221" width="16.7109375" style="27" customWidth="1"/>
    <col min="13222" max="13222" width="15" style="27" customWidth="1"/>
    <col min="13223" max="13223" width="16.140625" style="27" customWidth="1"/>
    <col min="13224" max="13225" width="16" style="27" customWidth="1"/>
    <col min="13226" max="13226" width="15.42578125" style="27" customWidth="1"/>
    <col min="13227" max="13227" width="15" style="27" customWidth="1"/>
    <col min="13228" max="13228" width="15.7109375" style="27" customWidth="1"/>
    <col min="13229" max="13229" width="18.85546875" style="27" customWidth="1"/>
    <col min="13230" max="13230" width="15.140625" style="27" customWidth="1"/>
    <col min="13231" max="13231" width="19.5703125" style="27" customWidth="1"/>
    <col min="13232" max="13232" width="15.7109375" style="27" customWidth="1"/>
    <col min="13233" max="13467" width="10.28515625" style="27"/>
    <col min="13468" max="13468" width="10.140625" style="27" customWidth="1"/>
    <col min="13469" max="13469" width="85.28515625" style="27" customWidth="1"/>
    <col min="13470" max="13470" width="12.28515625" style="27" customWidth="1"/>
    <col min="13471" max="13471" width="12.140625" style="27" bestFit="1" customWidth="1"/>
    <col min="13472" max="13472" width="11.7109375" style="27" customWidth="1"/>
    <col min="13473" max="13473" width="10.28515625" style="27" customWidth="1"/>
    <col min="13474" max="13474" width="15.28515625" style="27" customWidth="1"/>
    <col min="13475" max="13475" width="14.85546875" style="27" customWidth="1"/>
    <col min="13476" max="13476" width="15.140625" style="27" customWidth="1"/>
    <col min="13477" max="13477" width="16.7109375" style="27" customWidth="1"/>
    <col min="13478" max="13478" width="15" style="27" customWidth="1"/>
    <col min="13479" max="13479" width="16.140625" style="27" customWidth="1"/>
    <col min="13480" max="13481" width="16" style="27" customWidth="1"/>
    <col min="13482" max="13482" width="15.42578125" style="27" customWidth="1"/>
    <col min="13483" max="13483" width="15" style="27" customWidth="1"/>
    <col min="13484" max="13484" width="15.7109375" style="27" customWidth="1"/>
    <col min="13485" max="13485" width="18.85546875" style="27" customWidth="1"/>
    <col min="13486" max="13486" width="15.140625" style="27" customWidth="1"/>
    <col min="13487" max="13487" width="19.5703125" style="27" customWidth="1"/>
    <col min="13488" max="13488" width="15.7109375" style="27" customWidth="1"/>
    <col min="13489" max="13723" width="10.28515625" style="27"/>
    <col min="13724" max="13724" width="10.140625" style="27" customWidth="1"/>
    <col min="13725" max="13725" width="85.28515625" style="27" customWidth="1"/>
    <col min="13726" max="13726" width="12.28515625" style="27" customWidth="1"/>
    <col min="13727" max="13727" width="12.140625" style="27" bestFit="1" customWidth="1"/>
    <col min="13728" max="13728" width="11.7109375" style="27" customWidth="1"/>
    <col min="13729" max="13729" width="10.28515625" style="27" customWidth="1"/>
    <col min="13730" max="13730" width="15.28515625" style="27" customWidth="1"/>
    <col min="13731" max="13731" width="14.85546875" style="27" customWidth="1"/>
    <col min="13732" max="13732" width="15.140625" style="27" customWidth="1"/>
    <col min="13733" max="13733" width="16.7109375" style="27" customWidth="1"/>
    <col min="13734" max="13734" width="15" style="27" customWidth="1"/>
    <col min="13735" max="13735" width="16.140625" style="27" customWidth="1"/>
    <col min="13736" max="13737" width="16" style="27" customWidth="1"/>
    <col min="13738" max="13738" width="15.42578125" style="27" customWidth="1"/>
    <col min="13739" max="13739" width="15" style="27" customWidth="1"/>
    <col min="13740" max="13740" width="15.7109375" style="27" customWidth="1"/>
    <col min="13741" max="13741" width="18.85546875" style="27" customWidth="1"/>
    <col min="13742" max="13742" width="15.140625" style="27" customWidth="1"/>
    <col min="13743" max="13743" width="19.5703125" style="27" customWidth="1"/>
    <col min="13744" max="13744" width="15.7109375" style="27" customWidth="1"/>
    <col min="13745" max="13979" width="10.28515625" style="27"/>
    <col min="13980" max="13980" width="10.140625" style="27" customWidth="1"/>
    <col min="13981" max="13981" width="85.28515625" style="27" customWidth="1"/>
    <col min="13982" max="13982" width="12.28515625" style="27" customWidth="1"/>
    <col min="13983" max="13983" width="12.140625" style="27" bestFit="1" customWidth="1"/>
    <col min="13984" max="13984" width="11.7109375" style="27" customWidth="1"/>
    <col min="13985" max="13985" width="10.28515625" style="27" customWidth="1"/>
    <col min="13986" max="13986" width="15.28515625" style="27" customWidth="1"/>
    <col min="13987" max="13987" width="14.85546875" style="27" customWidth="1"/>
    <col min="13988" max="13988" width="15.140625" style="27" customWidth="1"/>
    <col min="13989" max="13989" width="16.7109375" style="27" customWidth="1"/>
    <col min="13990" max="13990" width="15" style="27" customWidth="1"/>
    <col min="13991" max="13991" width="16.140625" style="27" customWidth="1"/>
    <col min="13992" max="13993" width="16" style="27" customWidth="1"/>
    <col min="13994" max="13994" width="15.42578125" style="27" customWidth="1"/>
    <col min="13995" max="13995" width="15" style="27" customWidth="1"/>
    <col min="13996" max="13996" width="15.7109375" style="27" customWidth="1"/>
    <col min="13997" max="13997" width="18.85546875" style="27" customWidth="1"/>
    <col min="13998" max="13998" width="15.140625" style="27" customWidth="1"/>
    <col min="13999" max="13999" width="19.5703125" style="27" customWidth="1"/>
    <col min="14000" max="14000" width="15.7109375" style="27" customWidth="1"/>
    <col min="14001" max="14235" width="10.28515625" style="27"/>
    <col min="14236" max="14236" width="10.140625" style="27" customWidth="1"/>
    <col min="14237" max="14237" width="85.28515625" style="27" customWidth="1"/>
    <col min="14238" max="14238" width="12.28515625" style="27" customWidth="1"/>
    <col min="14239" max="14239" width="12.140625" style="27" bestFit="1" customWidth="1"/>
    <col min="14240" max="14240" width="11.7109375" style="27" customWidth="1"/>
    <col min="14241" max="14241" width="10.28515625" style="27" customWidth="1"/>
    <col min="14242" max="14242" width="15.28515625" style="27" customWidth="1"/>
    <col min="14243" max="14243" width="14.85546875" style="27" customWidth="1"/>
    <col min="14244" max="14244" width="15.140625" style="27" customWidth="1"/>
    <col min="14245" max="14245" width="16.7109375" style="27" customWidth="1"/>
    <col min="14246" max="14246" width="15" style="27" customWidth="1"/>
    <col min="14247" max="14247" width="16.140625" style="27" customWidth="1"/>
    <col min="14248" max="14249" width="16" style="27" customWidth="1"/>
    <col min="14250" max="14250" width="15.42578125" style="27" customWidth="1"/>
    <col min="14251" max="14251" width="15" style="27" customWidth="1"/>
    <col min="14252" max="14252" width="15.7109375" style="27" customWidth="1"/>
    <col min="14253" max="14253" width="18.85546875" style="27" customWidth="1"/>
    <col min="14254" max="14254" width="15.140625" style="27" customWidth="1"/>
    <col min="14255" max="14255" width="19.5703125" style="27" customWidth="1"/>
    <col min="14256" max="14256" width="15.7109375" style="27" customWidth="1"/>
    <col min="14257" max="14491" width="10.28515625" style="27"/>
    <col min="14492" max="14492" width="10.140625" style="27" customWidth="1"/>
    <col min="14493" max="14493" width="85.28515625" style="27" customWidth="1"/>
    <col min="14494" max="14494" width="12.28515625" style="27" customWidth="1"/>
    <col min="14495" max="14495" width="12.140625" style="27" bestFit="1" customWidth="1"/>
    <col min="14496" max="14496" width="11.7109375" style="27" customWidth="1"/>
    <col min="14497" max="14497" width="10.28515625" style="27" customWidth="1"/>
    <col min="14498" max="14498" width="15.28515625" style="27" customWidth="1"/>
    <col min="14499" max="14499" width="14.85546875" style="27" customWidth="1"/>
    <col min="14500" max="14500" width="15.140625" style="27" customWidth="1"/>
    <col min="14501" max="14501" width="16.7109375" style="27" customWidth="1"/>
    <col min="14502" max="14502" width="15" style="27" customWidth="1"/>
    <col min="14503" max="14503" width="16.140625" style="27" customWidth="1"/>
    <col min="14504" max="14505" width="16" style="27" customWidth="1"/>
    <col min="14506" max="14506" width="15.42578125" style="27" customWidth="1"/>
    <col min="14507" max="14507" width="15" style="27" customWidth="1"/>
    <col min="14508" max="14508" width="15.7109375" style="27" customWidth="1"/>
    <col min="14509" max="14509" width="18.85546875" style="27" customWidth="1"/>
    <col min="14510" max="14510" width="15.140625" style="27" customWidth="1"/>
    <col min="14511" max="14511" width="19.5703125" style="27" customWidth="1"/>
    <col min="14512" max="14512" width="15.7109375" style="27" customWidth="1"/>
    <col min="14513" max="14747" width="10.28515625" style="27"/>
    <col min="14748" max="14748" width="10.140625" style="27" customWidth="1"/>
    <col min="14749" max="14749" width="85.28515625" style="27" customWidth="1"/>
    <col min="14750" max="14750" width="12.28515625" style="27" customWidth="1"/>
    <col min="14751" max="14751" width="12.140625" style="27" bestFit="1" customWidth="1"/>
    <col min="14752" max="14752" width="11.7109375" style="27" customWidth="1"/>
    <col min="14753" max="14753" width="10.28515625" style="27" customWidth="1"/>
    <col min="14754" max="14754" width="15.28515625" style="27" customWidth="1"/>
    <col min="14755" max="14755" width="14.85546875" style="27" customWidth="1"/>
    <col min="14756" max="14756" width="15.140625" style="27" customWidth="1"/>
    <col min="14757" max="14757" width="16.7109375" style="27" customWidth="1"/>
    <col min="14758" max="14758" width="15" style="27" customWidth="1"/>
    <col min="14759" max="14759" width="16.140625" style="27" customWidth="1"/>
    <col min="14760" max="14761" width="16" style="27" customWidth="1"/>
    <col min="14762" max="14762" width="15.42578125" style="27" customWidth="1"/>
    <col min="14763" max="14763" width="15" style="27" customWidth="1"/>
    <col min="14764" max="14764" width="15.7109375" style="27" customWidth="1"/>
    <col min="14765" max="14765" width="18.85546875" style="27" customWidth="1"/>
    <col min="14766" max="14766" width="15.140625" style="27" customWidth="1"/>
    <col min="14767" max="14767" width="19.5703125" style="27" customWidth="1"/>
    <col min="14768" max="14768" width="15.7109375" style="27" customWidth="1"/>
    <col min="14769" max="15003" width="10.28515625" style="27"/>
    <col min="15004" max="15004" width="10.140625" style="27" customWidth="1"/>
    <col min="15005" max="15005" width="85.28515625" style="27" customWidth="1"/>
    <col min="15006" max="15006" width="12.28515625" style="27" customWidth="1"/>
    <col min="15007" max="15007" width="12.140625" style="27" bestFit="1" customWidth="1"/>
    <col min="15008" max="15008" width="11.7109375" style="27" customWidth="1"/>
    <col min="15009" max="15009" width="10.28515625" style="27" customWidth="1"/>
    <col min="15010" max="15010" width="15.28515625" style="27" customWidth="1"/>
    <col min="15011" max="15011" width="14.85546875" style="27" customWidth="1"/>
    <col min="15012" max="15012" width="15.140625" style="27" customWidth="1"/>
    <col min="15013" max="15013" width="16.7109375" style="27" customWidth="1"/>
    <col min="15014" max="15014" width="15" style="27" customWidth="1"/>
    <col min="15015" max="15015" width="16.140625" style="27" customWidth="1"/>
    <col min="15016" max="15017" width="16" style="27" customWidth="1"/>
    <col min="15018" max="15018" width="15.42578125" style="27" customWidth="1"/>
    <col min="15019" max="15019" width="15" style="27" customWidth="1"/>
    <col min="15020" max="15020" width="15.7109375" style="27" customWidth="1"/>
    <col min="15021" max="15021" width="18.85546875" style="27" customWidth="1"/>
    <col min="15022" max="15022" width="15.140625" style="27" customWidth="1"/>
    <col min="15023" max="15023" width="19.5703125" style="27" customWidth="1"/>
    <col min="15024" max="15024" width="15.7109375" style="27" customWidth="1"/>
    <col min="15025" max="15259" width="10.28515625" style="27"/>
    <col min="15260" max="15260" width="10.140625" style="27" customWidth="1"/>
    <col min="15261" max="15261" width="85.28515625" style="27" customWidth="1"/>
    <col min="15262" max="15262" width="12.28515625" style="27" customWidth="1"/>
    <col min="15263" max="15263" width="12.140625" style="27" bestFit="1" customWidth="1"/>
    <col min="15264" max="15264" width="11.7109375" style="27" customWidth="1"/>
    <col min="15265" max="15265" width="10.28515625" style="27" customWidth="1"/>
    <col min="15266" max="15266" width="15.28515625" style="27" customWidth="1"/>
    <col min="15267" max="15267" width="14.85546875" style="27" customWidth="1"/>
    <col min="15268" max="15268" width="15.140625" style="27" customWidth="1"/>
    <col min="15269" max="15269" width="16.7109375" style="27" customWidth="1"/>
    <col min="15270" max="15270" width="15" style="27" customWidth="1"/>
    <col min="15271" max="15271" width="16.140625" style="27" customWidth="1"/>
    <col min="15272" max="15273" width="16" style="27" customWidth="1"/>
    <col min="15274" max="15274" width="15.42578125" style="27" customWidth="1"/>
    <col min="15275" max="15275" width="15" style="27" customWidth="1"/>
    <col min="15276" max="15276" width="15.7109375" style="27" customWidth="1"/>
    <col min="15277" max="15277" width="18.85546875" style="27" customWidth="1"/>
    <col min="15278" max="15278" width="15.140625" style="27" customWidth="1"/>
    <col min="15279" max="15279" width="19.5703125" style="27" customWidth="1"/>
    <col min="15280" max="15280" width="15.7109375" style="27" customWidth="1"/>
    <col min="15281" max="15515" width="10.28515625" style="27"/>
    <col min="15516" max="15516" width="10.140625" style="27" customWidth="1"/>
    <col min="15517" max="15517" width="85.28515625" style="27" customWidth="1"/>
    <col min="15518" max="15518" width="12.28515625" style="27" customWidth="1"/>
    <col min="15519" max="15519" width="12.140625" style="27" bestFit="1" customWidth="1"/>
    <col min="15520" max="15520" width="11.7109375" style="27" customWidth="1"/>
    <col min="15521" max="15521" width="10.28515625" style="27" customWidth="1"/>
    <col min="15522" max="15522" width="15.28515625" style="27" customWidth="1"/>
    <col min="15523" max="15523" width="14.85546875" style="27" customWidth="1"/>
    <col min="15524" max="15524" width="15.140625" style="27" customWidth="1"/>
    <col min="15525" max="15525" width="16.7109375" style="27" customWidth="1"/>
    <col min="15526" max="15526" width="15" style="27" customWidth="1"/>
    <col min="15527" max="15527" width="16.140625" style="27" customWidth="1"/>
    <col min="15528" max="15529" width="16" style="27" customWidth="1"/>
    <col min="15530" max="15530" width="15.42578125" style="27" customWidth="1"/>
    <col min="15531" max="15531" width="15" style="27" customWidth="1"/>
    <col min="15532" max="15532" width="15.7109375" style="27" customWidth="1"/>
    <col min="15533" max="15533" width="18.85546875" style="27" customWidth="1"/>
    <col min="15534" max="15534" width="15.140625" style="27" customWidth="1"/>
    <col min="15535" max="15535" width="19.5703125" style="27" customWidth="1"/>
    <col min="15536" max="15536" width="15.7109375" style="27" customWidth="1"/>
    <col min="15537" max="15771" width="10.28515625" style="27"/>
    <col min="15772" max="15772" width="10.140625" style="27" customWidth="1"/>
    <col min="15773" max="15773" width="85.28515625" style="27" customWidth="1"/>
    <col min="15774" max="15774" width="12.28515625" style="27" customWidth="1"/>
    <col min="15775" max="15775" width="12.140625" style="27" bestFit="1" customWidth="1"/>
    <col min="15776" max="15776" width="11.7109375" style="27" customWidth="1"/>
    <col min="15777" max="15777" width="10.28515625" style="27" customWidth="1"/>
    <col min="15778" max="15778" width="15.28515625" style="27" customWidth="1"/>
    <col min="15779" max="15779" width="14.85546875" style="27" customWidth="1"/>
    <col min="15780" max="15780" width="15.140625" style="27" customWidth="1"/>
    <col min="15781" max="15781" width="16.7109375" style="27" customWidth="1"/>
    <col min="15782" max="15782" width="15" style="27" customWidth="1"/>
    <col min="15783" max="15783" width="16.140625" style="27" customWidth="1"/>
    <col min="15784" max="15785" width="16" style="27" customWidth="1"/>
    <col min="15786" max="15786" width="15.42578125" style="27" customWidth="1"/>
    <col min="15787" max="15787" width="15" style="27" customWidth="1"/>
    <col min="15788" max="15788" width="15.7109375" style="27" customWidth="1"/>
    <col min="15789" max="15789" width="18.85546875" style="27" customWidth="1"/>
    <col min="15790" max="15790" width="15.140625" style="27" customWidth="1"/>
    <col min="15791" max="15791" width="19.5703125" style="27" customWidth="1"/>
    <col min="15792" max="15792" width="15.7109375" style="27" customWidth="1"/>
    <col min="15793" max="16027" width="10.28515625" style="27"/>
    <col min="16028" max="16028" width="10.140625" style="27" customWidth="1"/>
    <col min="16029" max="16029" width="85.28515625" style="27" customWidth="1"/>
    <col min="16030" max="16030" width="12.28515625" style="27" customWidth="1"/>
    <col min="16031" max="16031" width="12.140625" style="27" bestFit="1" customWidth="1"/>
    <col min="16032" max="16032" width="11.7109375" style="27" customWidth="1"/>
    <col min="16033" max="16033" width="10.28515625" style="27" customWidth="1"/>
    <col min="16034" max="16034" width="15.28515625" style="27" customWidth="1"/>
    <col min="16035" max="16035" width="14.85546875" style="27" customWidth="1"/>
    <col min="16036" max="16036" width="15.140625" style="27" customWidth="1"/>
    <col min="16037" max="16037" width="16.7109375" style="27" customWidth="1"/>
    <col min="16038" max="16038" width="15" style="27" customWidth="1"/>
    <col min="16039" max="16039" width="16.140625" style="27" customWidth="1"/>
    <col min="16040" max="16041" width="16" style="27" customWidth="1"/>
    <col min="16042" max="16042" width="15.42578125" style="27" customWidth="1"/>
    <col min="16043" max="16043" width="15" style="27" customWidth="1"/>
    <col min="16044" max="16044" width="15.7109375" style="27" customWidth="1"/>
    <col min="16045" max="16045" width="18.85546875" style="27" customWidth="1"/>
    <col min="16046" max="16046" width="15.140625" style="27" customWidth="1"/>
    <col min="16047" max="16047" width="19.5703125" style="27" customWidth="1"/>
    <col min="16048" max="16048" width="15.7109375" style="27" customWidth="1"/>
    <col min="16049" max="16384" width="10.28515625" style="27"/>
  </cols>
  <sheetData>
    <row r="1" spans="1:18" s="38" customFormat="1" ht="12.75" x14ac:dyDescent="0.25">
      <c r="A1" s="35"/>
      <c r="B1" s="36"/>
      <c r="C1" s="37"/>
      <c r="E1" s="35"/>
      <c r="R1" s="51" t="s">
        <v>3</v>
      </c>
    </row>
    <row r="2" spans="1:18" s="38" customFormat="1" ht="12.75" x14ac:dyDescent="0.25">
      <c r="A2" s="35"/>
      <c r="B2" s="36"/>
      <c r="C2" s="37"/>
      <c r="E2" s="35"/>
      <c r="R2" s="51" t="s">
        <v>4</v>
      </c>
    </row>
    <row r="3" spans="1:18" s="38" customFormat="1" ht="12.75" x14ac:dyDescent="0.25">
      <c r="A3" s="35"/>
      <c r="B3" s="36"/>
      <c r="C3" s="37"/>
      <c r="E3" s="35"/>
      <c r="Q3" s="38" t="s">
        <v>5</v>
      </c>
      <c r="R3" s="51"/>
    </row>
    <row r="4" spans="1:18" s="38" customFormat="1" ht="12.75" x14ac:dyDescent="0.25">
      <c r="A4" s="35"/>
      <c r="B4" s="36"/>
      <c r="C4" s="37"/>
      <c r="E4" s="35"/>
      <c r="R4" s="39"/>
    </row>
    <row r="5" spans="1:18" s="38" customFormat="1" ht="12.75" x14ac:dyDescent="0.25">
      <c r="A5" s="35"/>
      <c r="B5" s="36"/>
      <c r="C5" s="37"/>
      <c r="E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ht="12.75" x14ac:dyDescent="0.25">
      <c r="A7" s="35"/>
      <c r="B7" s="36"/>
      <c r="C7" s="37"/>
      <c r="E7" s="35"/>
      <c r="R7" s="39"/>
    </row>
    <row r="8" spans="1:18" s="38" customFormat="1" ht="15" x14ac:dyDescent="0.25">
      <c r="A8" s="39" t="s">
        <v>699</v>
      </c>
      <c r="B8" s="36"/>
      <c r="C8" s="37"/>
      <c r="E8" s="35"/>
      <c r="R8" s="39"/>
    </row>
    <row r="9" spans="1:18" s="38" customFormat="1" ht="12.75" x14ac:dyDescent="0.25">
      <c r="A9" s="35"/>
      <c r="B9" s="42" t="s">
        <v>1</v>
      </c>
      <c r="C9" s="37"/>
      <c r="E9" s="35"/>
      <c r="R9" s="39"/>
    </row>
    <row r="10" spans="1:18" s="38" customFormat="1" ht="12.75" x14ac:dyDescent="0.25">
      <c r="A10" s="35"/>
      <c r="B10" s="36"/>
      <c r="C10" s="37"/>
      <c r="E10" s="35"/>
      <c r="R10" s="39"/>
    </row>
    <row r="11" spans="1:18" s="38" customFormat="1" ht="12.75" x14ac:dyDescent="0.25">
      <c r="A11" s="35"/>
      <c r="B11" s="43" t="s">
        <v>700</v>
      </c>
      <c r="C11" s="37"/>
      <c r="E11" s="35"/>
      <c r="R11" s="39"/>
    </row>
    <row r="12" spans="1:18" s="38" customFormat="1" ht="12.75" x14ac:dyDescent="0.25">
      <c r="A12" s="35"/>
      <c r="B12" s="36" t="s">
        <v>708</v>
      </c>
      <c r="C12" s="37"/>
      <c r="R12" s="39"/>
    </row>
    <row r="13" spans="1:18" s="38" customFormat="1" ht="12.75" x14ac:dyDescent="0.25">
      <c r="A13" s="35"/>
      <c r="B13" s="36"/>
      <c r="C13" s="37"/>
      <c r="E13" s="35"/>
      <c r="R13" s="39"/>
    </row>
    <row r="14" spans="1:18" s="38" customFormat="1" ht="12.75" x14ac:dyDescent="0.25">
      <c r="A14" s="60" t="s">
        <v>709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s="38" customFormat="1" ht="12.75" x14ac:dyDescent="0.25">
      <c r="A15" s="40" t="s">
        <v>2</v>
      </c>
      <c r="B15" s="40"/>
      <c r="C15" s="37"/>
    </row>
    <row r="16" spans="1:18" s="38" customFormat="1" ht="12.75" x14ac:dyDescent="0.25"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22" s="38" customFormat="1" ht="20.25" customHeight="1" x14ac:dyDescent="0.25"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22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22" ht="34.5" customHeight="1" x14ac:dyDescent="0.25">
      <c r="A19" s="69" t="s">
        <v>6</v>
      </c>
      <c r="B19" s="69" t="s">
        <v>7</v>
      </c>
      <c r="C19" s="71" t="s">
        <v>8</v>
      </c>
      <c r="D19" s="55" t="s">
        <v>9</v>
      </c>
      <c r="E19" s="55" t="s">
        <v>10</v>
      </c>
      <c r="F19" s="55" t="s">
        <v>11</v>
      </c>
      <c r="G19" s="61" t="s">
        <v>701</v>
      </c>
      <c r="H19" s="61"/>
      <c r="I19" s="61" t="s">
        <v>702</v>
      </c>
      <c r="J19" s="61"/>
      <c r="K19" s="61" t="s">
        <v>703</v>
      </c>
      <c r="L19" s="61"/>
      <c r="M19" s="61" t="s">
        <v>704</v>
      </c>
      <c r="N19" s="61"/>
      <c r="O19" s="61" t="s">
        <v>705</v>
      </c>
      <c r="P19" s="61"/>
      <c r="Q19" s="61" t="s">
        <v>12</v>
      </c>
      <c r="R19" s="61"/>
    </row>
    <row r="20" spans="1:22" ht="61.5" customHeight="1" x14ac:dyDescent="0.25">
      <c r="A20" s="70"/>
      <c r="B20" s="70"/>
      <c r="C20" s="72"/>
      <c r="D20" s="57" t="s">
        <v>13</v>
      </c>
      <c r="E20" s="57" t="s">
        <v>13</v>
      </c>
      <c r="F20" s="57" t="s">
        <v>13</v>
      </c>
      <c r="G20" s="57" t="s">
        <v>15</v>
      </c>
      <c r="H20" s="57" t="s">
        <v>14</v>
      </c>
      <c r="I20" s="58" t="s">
        <v>15</v>
      </c>
      <c r="J20" s="58" t="s">
        <v>14</v>
      </c>
      <c r="K20" s="58" t="s">
        <v>15</v>
      </c>
      <c r="L20" s="58" t="s">
        <v>14</v>
      </c>
      <c r="M20" s="58" t="s">
        <v>15</v>
      </c>
      <c r="N20" s="58" t="s">
        <v>14</v>
      </c>
      <c r="O20" s="58" t="s">
        <v>15</v>
      </c>
      <c r="P20" s="58" t="s">
        <v>14</v>
      </c>
      <c r="Q20" s="57" t="s">
        <v>15</v>
      </c>
      <c r="R20" s="57" t="s">
        <v>14</v>
      </c>
    </row>
    <row r="21" spans="1:22" s="23" customFormat="1" ht="17.25" customHeight="1" x14ac:dyDescent="0.25">
      <c r="A21" s="5">
        <v>1</v>
      </c>
      <c r="B21" s="17">
        <v>2</v>
      </c>
      <c r="C21" s="5">
        <v>3</v>
      </c>
      <c r="D21" s="56">
        <v>5</v>
      </c>
      <c r="E21" s="59">
        <v>6</v>
      </c>
      <c r="F21" s="59">
        <v>8</v>
      </c>
      <c r="G21" s="56">
        <v>9</v>
      </c>
      <c r="H21" s="59">
        <v>10</v>
      </c>
      <c r="I21" s="59">
        <v>11</v>
      </c>
      <c r="J21" s="56">
        <v>12</v>
      </c>
      <c r="K21" s="59">
        <v>13</v>
      </c>
      <c r="L21" s="56">
        <v>14</v>
      </c>
      <c r="M21" s="59">
        <v>15</v>
      </c>
      <c r="N21" s="56">
        <v>16</v>
      </c>
      <c r="O21" s="59">
        <v>17</v>
      </c>
      <c r="P21" s="56">
        <v>18</v>
      </c>
      <c r="Q21" s="59">
        <v>19</v>
      </c>
      <c r="R21" s="59">
        <v>20</v>
      </c>
    </row>
    <row r="22" spans="1:22" ht="17.25" customHeight="1" x14ac:dyDescent="0.25">
      <c r="A22" s="64" t="s">
        <v>16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6"/>
    </row>
    <row r="23" spans="1:22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22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  <c r="S24" s="30"/>
      <c r="T24" s="30"/>
      <c r="U24" s="30"/>
      <c r="V24" s="30"/>
    </row>
    <row r="25" spans="1:22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  <c r="S25" s="30"/>
      <c r="T25" s="30"/>
      <c r="U25" s="30"/>
      <c r="V25" s="30"/>
    </row>
    <row r="26" spans="1:22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  <c r="S26" s="30"/>
      <c r="T26" s="30"/>
      <c r="U26" s="30"/>
      <c r="V26" s="30"/>
    </row>
    <row r="27" spans="1:22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  <c r="S27" s="30"/>
      <c r="T27" s="30"/>
      <c r="U27" s="30"/>
      <c r="V27" s="30"/>
    </row>
    <row r="28" spans="1:22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  <c r="S28" s="30"/>
      <c r="T28" s="30"/>
      <c r="U28" s="30"/>
      <c r="V28" s="30"/>
    </row>
    <row r="29" spans="1:22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  <c r="S29" s="30"/>
      <c r="T29" s="30"/>
      <c r="U29" s="30"/>
      <c r="V29" s="30"/>
    </row>
    <row r="30" spans="1:22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  <c r="S30" s="30"/>
      <c r="T30" s="30"/>
      <c r="U30" s="30"/>
      <c r="V30" s="30"/>
    </row>
    <row r="31" spans="1:22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  <c r="S31" s="30"/>
      <c r="T31" s="30"/>
      <c r="U31" s="30"/>
      <c r="V31" s="30"/>
    </row>
    <row r="32" spans="1:22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  <c r="S32" s="30"/>
      <c r="T32" s="30"/>
      <c r="U32" s="30"/>
      <c r="V32" s="30"/>
    </row>
    <row r="33" spans="1:22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  <c r="S33" s="30"/>
      <c r="T33" s="30"/>
      <c r="U33" s="30"/>
      <c r="V33" s="30"/>
    </row>
    <row r="34" spans="1:22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  <c r="S34" s="30"/>
      <c r="T34" s="30"/>
      <c r="U34" s="30"/>
      <c r="V34" s="30"/>
    </row>
    <row r="35" spans="1:22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  <c r="S35" s="30"/>
      <c r="T35" s="30"/>
      <c r="U35" s="30"/>
      <c r="V35" s="30"/>
    </row>
    <row r="36" spans="1:22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  <c r="S36" s="30"/>
      <c r="T36" s="30"/>
      <c r="U36" s="30"/>
      <c r="V36" s="30"/>
    </row>
    <row r="37" spans="1:22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  <c r="S37" s="30"/>
      <c r="T37" s="30"/>
      <c r="U37" s="30"/>
      <c r="V37" s="30"/>
    </row>
    <row r="38" spans="1:22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76401.977152180116</v>
      </c>
      <c r="I38" s="4">
        <v>73110.027834115099</v>
      </c>
      <c r="J38" s="4">
        <v>78218.21293137272</v>
      </c>
      <c r="K38" s="4">
        <v>75932.687136263106</v>
      </c>
      <c r="L38" s="4">
        <v>82831.830460282174</v>
      </c>
      <c r="M38" s="4">
        <v>79815.969999898807</v>
      </c>
      <c r="N38" s="4">
        <v>87485.376793952382</v>
      </c>
      <c r="O38" s="4">
        <v>82506.611484814101</v>
      </c>
      <c r="P38" s="4">
        <v>91051.890772094586</v>
      </c>
      <c r="Q38" s="4">
        <f t="shared" si="0"/>
        <v>381815.17445998697</v>
      </c>
      <c r="R38" s="4">
        <f t="shared" si="0"/>
        <v>415989.28810988198</v>
      </c>
    </row>
    <row r="39" spans="1:22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  <c r="S39" s="30"/>
      <c r="T39" s="30"/>
      <c r="U39" s="30"/>
      <c r="V39" s="30"/>
    </row>
    <row r="40" spans="1:22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  <c r="S40" s="30"/>
      <c r="T40" s="30"/>
      <c r="U40" s="30"/>
      <c r="V40" s="30"/>
    </row>
    <row r="41" spans="1:22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  <c r="S41" s="30"/>
      <c r="T41" s="30"/>
      <c r="U41" s="30"/>
      <c r="V41" s="30"/>
    </row>
    <row r="42" spans="1:22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  <c r="S42" s="30"/>
      <c r="T42" s="30"/>
      <c r="U42" s="30"/>
      <c r="V42" s="30"/>
    </row>
    <row r="43" spans="1:22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  <c r="S43" s="30"/>
      <c r="T43" s="30"/>
      <c r="U43" s="30"/>
      <c r="V43" s="30"/>
    </row>
    <row r="44" spans="1:22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74951.388799522771</v>
      </c>
      <c r="I44" s="9">
        <v>71428.601921745096</v>
      </c>
      <c r="J44" s="9">
        <v>76363.732612745327</v>
      </c>
      <c r="K44" s="9">
        <v>73650.598740318601</v>
      </c>
      <c r="L44" s="9">
        <v>80437.555915084682</v>
      </c>
      <c r="M44" s="9">
        <v>76110.084558689297</v>
      </c>
      <c r="N44" s="9">
        <v>83579.452065164718</v>
      </c>
      <c r="O44" s="9">
        <v>78621.222980162507</v>
      </c>
      <c r="P44" s="9">
        <v>86440.883254111905</v>
      </c>
      <c r="Q44" s="9">
        <f>O44+M44+K44+I44+G44</f>
        <v>368946.88219364494</v>
      </c>
      <c r="R44" s="9">
        <f t="shared" ref="R44" si="1">P44+N44+L44+J44+H44</f>
        <v>401773.01264662936</v>
      </c>
      <c r="S44" s="30"/>
      <c r="T44" s="30"/>
      <c r="U44" s="30"/>
      <c r="V44" s="30"/>
    </row>
    <row r="45" spans="1:22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  <c r="S45" s="30"/>
      <c r="T45" s="30"/>
      <c r="U45" s="30"/>
      <c r="V45" s="30"/>
    </row>
    <row r="46" spans="1:22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  <c r="S46" s="30"/>
      <c r="T46" s="30"/>
      <c r="U46" s="30"/>
      <c r="V46" s="30"/>
    </row>
    <row r="47" spans="1:22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  <c r="S47" s="30"/>
      <c r="T47" s="30"/>
      <c r="U47" s="30"/>
      <c r="V47" s="30"/>
    </row>
    <row r="48" spans="1:22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  <c r="S48" s="30"/>
      <c r="T48" s="30"/>
      <c r="U48" s="30"/>
      <c r="V48" s="30"/>
    </row>
    <row r="49" spans="1:22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  <c r="S49" s="30"/>
      <c r="T49" s="30"/>
      <c r="U49" s="30"/>
      <c r="V49" s="30"/>
    </row>
    <row r="50" spans="1:22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  <c r="S50" s="30"/>
      <c r="T50" s="30"/>
      <c r="U50" s="30"/>
      <c r="V50" s="30"/>
    </row>
    <row r="51" spans="1:22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  <c r="S51" s="30"/>
      <c r="T51" s="30"/>
      <c r="U51" s="30"/>
      <c r="V51" s="30"/>
    </row>
    <row r="52" spans="1:22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  <c r="S52" s="30"/>
      <c r="T52" s="30"/>
      <c r="U52" s="30"/>
      <c r="V52" s="30"/>
    </row>
    <row r="53" spans="1:22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22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  <c r="S54" s="30"/>
      <c r="T54" s="30"/>
      <c r="U54" s="30"/>
      <c r="V54" s="30"/>
    </row>
    <row r="55" spans="1:22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  <c r="S55" s="30"/>
      <c r="T55" s="30"/>
      <c r="U55" s="30"/>
      <c r="V55" s="30"/>
    </row>
    <row r="56" spans="1:22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  <c r="S56" s="30"/>
      <c r="T56" s="30"/>
      <c r="U56" s="30"/>
      <c r="V56" s="30"/>
    </row>
    <row r="57" spans="1:22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  <c r="S57" s="30"/>
      <c r="T57" s="30"/>
      <c r="U57" s="30"/>
      <c r="V57" s="30"/>
    </row>
    <row r="58" spans="1:22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  <c r="S58" s="30"/>
      <c r="T58" s="30"/>
      <c r="U58" s="30"/>
      <c r="V58" s="30"/>
    </row>
    <row r="59" spans="1:22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  <c r="S59" s="30"/>
      <c r="T59" s="30"/>
      <c r="U59" s="30"/>
      <c r="V59" s="30"/>
    </row>
    <row r="60" spans="1:22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  <c r="S60" s="30"/>
      <c r="T60" s="30"/>
      <c r="U60" s="30"/>
      <c r="V60" s="30"/>
    </row>
    <row r="61" spans="1:22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  <c r="S61" s="30"/>
      <c r="T61" s="30"/>
      <c r="U61" s="30"/>
      <c r="V61" s="30"/>
    </row>
    <row r="62" spans="1:22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40859.52036863094</v>
      </c>
      <c r="I62" s="4">
        <v>39261.258971583797</v>
      </c>
      <c r="J62" s="4">
        <v>41492.655824527625</v>
      </c>
      <c r="K62" s="4">
        <v>41186.459694610603</v>
      </c>
      <c r="L62" s="4">
        <v>44534.773562532246</v>
      </c>
      <c r="M62" s="4">
        <v>43978.089610398201</v>
      </c>
      <c r="N62" s="4">
        <v>47836.492324332205</v>
      </c>
      <c r="O62" s="4">
        <v>45569.6499903773</v>
      </c>
      <c r="P62" s="4">
        <v>49969.342696594729</v>
      </c>
      <c r="Q62" s="4">
        <f t="shared" si="5"/>
        <v>207600.6044609049</v>
      </c>
      <c r="R62" s="4">
        <f t="shared" si="5"/>
        <v>224692.78477661771</v>
      </c>
    </row>
    <row r="63" spans="1:22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21995.133210150747</v>
      </c>
      <c r="I63" s="9">
        <v>22494.6712261828</v>
      </c>
      <c r="J63" s="9">
        <v>21076.755127658264</v>
      </c>
      <c r="K63" s="9">
        <v>23362.925180005401</v>
      </c>
      <c r="L63" s="9">
        <v>22681.184732221882</v>
      </c>
      <c r="M63" s="9">
        <v>24255.077771789402</v>
      </c>
      <c r="N63" s="9">
        <v>23873.317490361136</v>
      </c>
      <c r="O63" s="9">
        <v>25173.921402825901</v>
      </c>
      <c r="P63" s="9">
        <v>24690.442926718672</v>
      </c>
      <c r="Q63" s="9">
        <f t="shared" si="5"/>
        <v>116939.88198881579</v>
      </c>
      <c r="R63" s="9">
        <f t="shared" si="5"/>
        <v>114316.83348711071</v>
      </c>
      <c r="S63" s="30"/>
      <c r="T63" s="30"/>
      <c r="U63" s="30"/>
      <c r="V63" s="30"/>
    </row>
    <row r="64" spans="1:22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  <c r="S64" s="30"/>
      <c r="T64" s="30"/>
      <c r="U64" s="30"/>
      <c r="V64" s="30"/>
    </row>
    <row r="65" spans="1:22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  <c r="S65" s="30"/>
      <c r="T65" s="30"/>
      <c r="U65" s="30"/>
      <c r="V65" s="30"/>
    </row>
    <row r="66" spans="1:22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  <c r="S66" s="30"/>
      <c r="T66" s="30"/>
      <c r="U66" s="30"/>
      <c r="V66" s="30"/>
    </row>
    <row r="67" spans="1:22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3108.9525766005463</v>
      </c>
      <c r="K67" s="9">
        <v>3394.0070735774798</v>
      </c>
      <c r="L67" s="9">
        <v>3680.4723291338632</v>
      </c>
      <c r="M67" s="9">
        <v>4860.5985743412502</v>
      </c>
      <c r="N67" s="9">
        <v>5236.5983349034213</v>
      </c>
      <c r="O67" s="9">
        <v>5087.4429253650896</v>
      </c>
      <c r="P67" s="9">
        <v>5990.52689752472</v>
      </c>
      <c r="Q67" s="9">
        <f t="shared" ref="Q67:R76" si="6">O67+M67+K67+I67+G67</f>
        <v>18450.03262521631</v>
      </c>
      <c r="R67" s="9">
        <f t="shared" si="6"/>
        <v>20671.887709008122</v>
      </c>
      <c r="S67" s="30"/>
      <c r="T67" s="30"/>
      <c r="U67" s="30"/>
      <c r="V67" s="30"/>
    </row>
    <row r="68" spans="1:22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22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8924.3194880355386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43887.860051870899</v>
      </c>
    </row>
    <row r="70" spans="1:22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2610.4301613875814</v>
      </c>
      <c r="I70" s="4">
        <v>3095.9425948902199</v>
      </c>
      <c r="J70" s="4">
        <v>2725.8920610221899</v>
      </c>
      <c r="K70" s="4">
        <v>3200.6313787025101</v>
      </c>
      <c r="L70" s="4">
        <v>2866.7976969098913</v>
      </c>
      <c r="M70" s="4">
        <v>3218.4923424808198</v>
      </c>
      <c r="N70" s="4">
        <v>2942.0714867393367</v>
      </c>
      <c r="O70" s="4">
        <v>3248.1188435906101</v>
      </c>
      <c r="P70" s="4">
        <v>3022.9441758153962</v>
      </c>
      <c r="Q70" s="4">
        <f t="shared" si="6"/>
        <v>15808.391053016761</v>
      </c>
      <c r="R70" s="4">
        <f t="shared" si="6"/>
        <v>14168.135581874396</v>
      </c>
    </row>
    <row r="71" spans="1:22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2599.5389360235813</v>
      </c>
      <c r="I71" s="9">
        <v>3085.0510178006998</v>
      </c>
      <c r="J71" s="9">
        <v>2714.9662803626697</v>
      </c>
      <c r="K71" s="9">
        <v>3189.7024818938298</v>
      </c>
      <c r="L71" s="9">
        <v>2855.8345965312101</v>
      </c>
      <c r="M71" s="9">
        <v>3207.5231403754401</v>
      </c>
      <c r="N71" s="9">
        <v>2931.0680810639601</v>
      </c>
      <c r="O71" s="9">
        <v>3237.1061117648101</v>
      </c>
      <c r="P71" s="9">
        <v>3011.8972404195897</v>
      </c>
      <c r="Q71" s="9">
        <f t="shared" si="6"/>
        <v>15753.731623393378</v>
      </c>
      <c r="R71" s="9">
        <f t="shared" si="6"/>
        <v>14113.305134401013</v>
      </c>
      <c r="S71" s="30"/>
      <c r="T71" s="30"/>
      <c r="U71" s="30"/>
      <c r="V71" s="30"/>
    </row>
    <row r="72" spans="1:22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10.963100378681247</v>
      </c>
      <c r="M72" s="9">
        <v>10.9692021053821</v>
      </c>
      <c r="N72" s="9">
        <v>11.003405675376598</v>
      </c>
      <c r="O72" s="9">
        <v>11.012731825806</v>
      </c>
      <c r="P72" s="9">
        <v>11.046935395806486</v>
      </c>
      <c r="Q72" s="9">
        <f t="shared" si="6"/>
        <v>54.659429623390402</v>
      </c>
      <c r="R72" s="9">
        <f t="shared" si="6"/>
        <v>54.830447473384538</v>
      </c>
      <c r="S72" s="30"/>
      <c r="T72" s="30"/>
      <c r="U72" s="30"/>
      <c r="V72" s="30"/>
    </row>
    <row r="73" spans="1:22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2669.2415405714091</v>
      </c>
      <c r="I73" s="4">
        <v>2397.1922178015302</v>
      </c>
      <c r="J73" s="4">
        <v>2783.0902514258873</v>
      </c>
      <c r="K73" s="4">
        <v>2423.38209709595</v>
      </c>
      <c r="L73" s="4">
        <v>2872.5578209689247</v>
      </c>
      <c r="M73" s="4">
        <v>2474.20717918433</v>
      </c>
      <c r="N73" s="4">
        <v>2963.6025535837339</v>
      </c>
      <c r="O73" s="4">
        <v>2564.36381570497</v>
      </c>
      <c r="P73" s="4">
        <v>3043.2770607144766</v>
      </c>
      <c r="Q73" s="4">
        <f t="shared" si="6"/>
        <v>12223.34197900829</v>
      </c>
      <c r="R73" s="4">
        <f t="shared" si="6"/>
        <v>14331.769227264431</v>
      </c>
    </row>
    <row r="74" spans="1:22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30"/>
      <c r="T74" s="30"/>
      <c r="U74" s="30"/>
      <c r="V74" s="30"/>
    </row>
    <row r="75" spans="1:22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  <c r="S75" s="30"/>
      <c r="T75" s="30"/>
      <c r="U75" s="30"/>
      <c r="V75" s="30"/>
    </row>
    <row r="76" spans="1:22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2549.0924888414092</v>
      </c>
      <c r="I76" s="9">
        <v>2288.0973139775301</v>
      </c>
      <c r="J76" s="9">
        <v>2655.6139400336074</v>
      </c>
      <c r="K76" s="9">
        <v>2310.8024743189899</v>
      </c>
      <c r="L76" s="9">
        <v>2739.0286108167388</v>
      </c>
      <c r="M76" s="9">
        <v>2357.99624869629</v>
      </c>
      <c r="N76" s="9">
        <v>2823.8226610556703</v>
      </c>
      <c r="O76" s="9">
        <v>2444.3941101932301</v>
      </c>
      <c r="P76" s="9">
        <v>2897.0791412733111</v>
      </c>
      <c r="Q76" s="9">
        <f t="shared" si="6"/>
        <v>11659.712120807551</v>
      </c>
      <c r="R76" s="9">
        <f t="shared" si="6"/>
        <v>13664.636842020736</v>
      </c>
      <c r="S76" s="30"/>
      <c r="T76" s="30"/>
      <c r="U76" s="30"/>
      <c r="V76" s="30"/>
    </row>
    <row r="77" spans="1:22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  <c r="S77" s="30"/>
      <c r="T77" s="30"/>
      <c r="U77" s="30"/>
      <c r="V77" s="30"/>
    </row>
    <row r="78" spans="1:22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  <c r="S78" s="30"/>
      <c r="T78" s="30"/>
      <c r="U78" s="30"/>
      <c r="V78" s="30"/>
    </row>
    <row r="79" spans="1:22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  <c r="S79" s="30"/>
      <c r="T79" s="30"/>
      <c r="U79" s="30"/>
      <c r="V79" s="30"/>
    </row>
    <row r="80" spans="1:22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  <c r="S80" s="30"/>
      <c r="T80" s="30"/>
      <c r="U80" s="30"/>
      <c r="V80" s="30"/>
    </row>
    <row r="81" spans="1:22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8525.8295403913653</v>
      </c>
      <c r="I81" s="4">
        <v>6891.68942585689</v>
      </c>
      <c r="J81" s="4">
        <v>10188.579311385911</v>
      </c>
      <c r="K81" s="4">
        <v>7979.8214522301696</v>
      </c>
      <c r="L81" s="4">
        <v>10061.581720784088</v>
      </c>
      <c r="M81" s="4">
        <v>10053.0204519408</v>
      </c>
      <c r="N81" s="4">
        <v>11029.450167940508</v>
      </c>
      <c r="O81" s="4">
        <v>12148.5828270002</v>
      </c>
      <c r="P81" s="4">
        <v>11528.430637973273</v>
      </c>
      <c r="Q81" s="4">
        <f t="shared" si="8"/>
        <v>42512.780055348077</v>
      </c>
      <c r="R81" s="4">
        <f t="shared" si="8"/>
        <v>51333.871378475145</v>
      </c>
    </row>
    <row r="82" spans="1:22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  <c r="S82" s="30"/>
      <c r="T82" s="30"/>
      <c r="U82" s="30"/>
      <c r="V82" s="30"/>
    </row>
    <row r="83" spans="1:22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  <c r="S83" s="30"/>
      <c r="T83" s="30"/>
      <c r="U83" s="30"/>
      <c r="V83" s="30"/>
    </row>
    <row r="84" spans="1:22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  <c r="S84" s="30"/>
      <c r="T84" s="30"/>
      <c r="U84" s="30"/>
      <c r="V84" s="30"/>
    </row>
    <row r="85" spans="1:22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  <c r="S85" s="30"/>
      <c r="T85" s="30"/>
      <c r="U85" s="30"/>
      <c r="V85" s="30"/>
    </row>
    <row r="86" spans="1:22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  <c r="S86" s="30"/>
      <c r="T86" s="30"/>
      <c r="U86" s="30"/>
      <c r="V86" s="30"/>
    </row>
    <row r="87" spans="1:22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7447.0614413479361</v>
      </c>
      <c r="I87" s="9">
        <v>6077.5038335795798</v>
      </c>
      <c r="J87" s="9">
        <v>8755.5809924595687</v>
      </c>
      <c r="K87" s="9">
        <v>7984.0084013271598</v>
      </c>
      <c r="L87" s="9">
        <v>9802.4462960494675</v>
      </c>
      <c r="M87" s="9">
        <v>9922.6867529973806</v>
      </c>
      <c r="N87" s="9">
        <v>10619.843260901842</v>
      </c>
      <c r="O87" s="9">
        <v>12011.244506495899</v>
      </c>
      <c r="P87" s="9">
        <v>11050.124264669157</v>
      </c>
      <c r="Q87" s="9">
        <f t="shared" ref="Q87:R87" si="9">O87+M87+K87+I87+G87</f>
        <v>40430.145141701767</v>
      </c>
      <c r="R87" s="9">
        <f t="shared" si="9"/>
        <v>47675.056255427968</v>
      </c>
      <c r="S87" s="30"/>
      <c r="T87" s="30"/>
      <c r="U87" s="30"/>
      <c r="V87" s="30"/>
    </row>
    <row r="88" spans="1:22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  <c r="S88" s="30"/>
      <c r="T88" s="30"/>
      <c r="U88" s="30"/>
      <c r="V88" s="30"/>
    </row>
    <row r="89" spans="1:22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  <c r="S89" s="30"/>
      <c r="T89" s="30"/>
      <c r="U89" s="30"/>
      <c r="V89" s="30"/>
    </row>
    <row r="90" spans="1:22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  <c r="S90" s="30"/>
      <c r="T90" s="30"/>
      <c r="U90" s="30"/>
      <c r="V90" s="30"/>
    </row>
    <row r="91" spans="1:22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  <c r="S91" s="30"/>
      <c r="T91" s="30"/>
      <c r="U91" s="30"/>
      <c r="V91" s="30"/>
    </row>
    <row r="92" spans="1:22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  <c r="S92" s="30"/>
      <c r="T92" s="30"/>
      <c r="U92" s="30"/>
      <c r="V92" s="30"/>
    </row>
    <row r="93" spans="1:22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  <c r="S93" s="30"/>
      <c r="T93" s="30"/>
      <c r="U93" s="30"/>
      <c r="V93" s="30"/>
    </row>
    <row r="94" spans="1:22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  <c r="S94" s="30"/>
      <c r="T94" s="30"/>
      <c r="U94" s="30"/>
      <c r="V94" s="30"/>
    </row>
    <row r="95" spans="1:22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  <c r="S95" s="30"/>
      <c r="T95" s="30"/>
      <c r="U95" s="30"/>
      <c r="V95" s="30"/>
    </row>
    <row r="96" spans="1:22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-860.1848953814025</v>
      </c>
      <c r="I96" s="4">
        <v>-1508.6653162304401</v>
      </c>
      <c r="J96" s="4">
        <v>-1267.7446908245831</v>
      </c>
      <c r="K96" s="4">
        <v>-1720.9076229100699</v>
      </c>
      <c r="L96" s="4">
        <v>-1208.5898768024967</v>
      </c>
      <c r="M96" s="4">
        <v>-1533.86032170013</v>
      </c>
      <c r="N96" s="4">
        <v>-933.94089235761226</v>
      </c>
      <c r="O96" s="4">
        <v>-1094.87671261382</v>
      </c>
      <c r="P96" s="4">
        <v>-729.55066378246136</v>
      </c>
      <c r="Q96" s="4">
        <f t="shared" si="11"/>
        <v>-7170.8525186790202</v>
      </c>
      <c r="R96" s="4">
        <f t="shared" si="11"/>
        <v>-5000.0110191485555</v>
      </c>
    </row>
    <row r="97" spans="1:22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  <c r="S97" s="30"/>
      <c r="T97" s="30"/>
      <c r="U97" s="30"/>
      <c r="V97" s="30"/>
    </row>
    <row r="98" spans="1:22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  <c r="S98" s="30"/>
      <c r="T98" s="30"/>
      <c r="U98" s="30"/>
      <c r="V98" s="30"/>
    </row>
    <row r="99" spans="1:22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  <c r="S99" s="30"/>
      <c r="T99" s="30"/>
      <c r="U99" s="30"/>
      <c r="V99" s="30"/>
    </row>
    <row r="100" spans="1:22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  <c r="S100" s="30"/>
      <c r="T100" s="30"/>
      <c r="U100" s="30"/>
      <c r="V100" s="30"/>
    </row>
    <row r="101" spans="1:22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  <c r="S101" s="30"/>
      <c r="T101" s="30"/>
      <c r="U101" s="30"/>
      <c r="V101" s="30"/>
    </row>
    <row r="102" spans="1:22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  <c r="S102" s="30"/>
      <c r="T102" s="30"/>
      <c r="U102" s="30"/>
      <c r="V102" s="30"/>
    </row>
    <row r="103" spans="1:22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1253.5332902149805</v>
      </c>
      <c r="I103" s="9">
        <v>1594.84152623044</v>
      </c>
      <c r="J103" s="9">
        <v>1367.4084747893266</v>
      </c>
      <c r="K103" s="9">
        <v>1805.58017227546</v>
      </c>
      <c r="L103" s="9">
        <v>1307.6445356462607</v>
      </c>
      <c r="M103" s="9">
        <v>1606.3311127488901</v>
      </c>
      <c r="N103" s="9">
        <v>1144.2282575372913</v>
      </c>
      <c r="O103" s="9">
        <v>1167.34750366258</v>
      </c>
      <c r="P103" s="9">
        <v>984.64510510821333</v>
      </c>
      <c r="Q103" s="9">
        <f t="shared" si="11"/>
        <v>7558.7012501419294</v>
      </c>
      <c r="R103" s="9">
        <f t="shared" si="11"/>
        <v>6057.459663296072</v>
      </c>
      <c r="S103" s="30"/>
      <c r="T103" s="30"/>
      <c r="U103" s="30"/>
      <c r="V103" s="30"/>
    </row>
    <row r="104" spans="1:22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  <c r="S104" s="30"/>
      <c r="T104" s="30"/>
      <c r="U104" s="30"/>
      <c r="V104" s="30"/>
    </row>
    <row r="105" spans="1:22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373.4030508435302</v>
      </c>
      <c r="I105" s="9">
        <v>613.08756060339897</v>
      </c>
      <c r="J105" s="9">
        <v>518.86992997607274</v>
      </c>
      <c r="K105" s="9">
        <v>760.39971425429303</v>
      </c>
      <c r="L105" s="9">
        <v>463.68908043656432</v>
      </c>
      <c r="M105" s="9">
        <v>533.94281119715299</v>
      </c>
      <c r="N105" s="9">
        <v>319.88301507805994</v>
      </c>
      <c r="O105" s="9">
        <v>161.31067341917401</v>
      </c>
      <c r="P105" s="9">
        <v>172.46372060969105</v>
      </c>
      <c r="Q105" s="9">
        <f t="shared" si="11"/>
        <v>2525.0891602524989</v>
      </c>
      <c r="R105" s="9">
        <f t="shared" si="11"/>
        <v>1848.3087969439184</v>
      </c>
      <c r="S105" s="30"/>
      <c r="T105" s="30"/>
      <c r="U105" s="30"/>
      <c r="V105" s="30"/>
    </row>
    <row r="106" spans="1:22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  <c r="S106" s="30"/>
      <c r="T106" s="30"/>
      <c r="U106" s="30"/>
      <c r="V106" s="30"/>
    </row>
    <row r="107" spans="1:22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  <c r="S107" s="30"/>
      <c r="T107" s="30"/>
      <c r="U107" s="30"/>
      <c r="V107" s="30"/>
    </row>
    <row r="108" spans="1:22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387.23161125099489</v>
      </c>
      <c r="I108" s="9">
        <v>566.46553210589104</v>
      </c>
      <c r="J108" s="9">
        <v>333.24621005651693</v>
      </c>
      <c r="K108" s="9">
        <v>613.69131887400601</v>
      </c>
      <c r="L108" s="9">
        <v>307.39237296867071</v>
      </c>
      <c r="M108" s="9">
        <v>624.10015836469495</v>
      </c>
      <c r="N108" s="9">
        <v>266.71730092422769</v>
      </c>
      <c r="O108" s="9">
        <v>539.817161328883</v>
      </c>
      <c r="P108" s="9">
        <v>233.17025453413356</v>
      </c>
      <c r="Q108" s="9">
        <f t="shared" si="11"/>
        <v>2872.0756586297202</v>
      </c>
      <c r="R108" s="9">
        <f t="shared" si="11"/>
        <v>1527.7577497345437</v>
      </c>
      <c r="S108" s="30"/>
      <c r="T108" s="30"/>
      <c r="U108" s="30"/>
      <c r="V108" s="30"/>
    </row>
    <row r="109" spans="1:22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7665.6446450099538</v>
      </c>
      <c r="I109" s="4">
        <v>5383.0241096264499</v>
      </c>
      <c r="J109" s="4">
        <v>8920.8346205613307</v>
      </c>
      <c r="K109" s="4">
        <v>6258.9138293201004</v>
      </c>
      <c r="L109" s="4">
        <v>8852.9918439815865</v>
      </c>
      <c r="M109" s="4">
        <v>8519.1601302406798</v>
      </c>
      <c r="N109" s="4">
        <v>10095.509275582901</v>
      </c>
      <c r="O109" s="4">
        <v>11053.706114386399</v>
      </c>
      <c r="P109" s="4">
        <v>10798.879974190802</v>
      </c>
      <c r="Q109" s="4">
        <f t="shared" si="11"/>
        <v>35341.927536669085</v>
      </c>
      <c r="R109" s="4">
        <f t="shared" si="11"/>
        <v>46333.86035932658</v>
      </c>
    </row>
    <row r="110" spans="1:22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  <c r="S110" s="30"/>
      <c r="T110" s="30"/>
      <c r="U110" s="30"/>
      <c r="V110" s="30"/>
    </row>
    <row r="111" spans="1:22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  <c r="S111" s="30"/>
      <c r="T111" s="30"/>
      <c r="U111" s="30"/>
      <c r="V111" s="30"/>
    </row>
    <row r="112" spans="1:22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  <c r="S112" s="30"/>
      <c r="T112" s="30"/>
      <c r="U112" s="30"/>
      <c r="V112" s="30"/>
    </row>
    <row r="113" spans="1:22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  <c r="S113" s="30"/>
      <c r="T113" s="30"/>
      <c r="U113" s="30"/>
      <c r="V113" s="30"/>
    </row>
    <row r="114" spans="1:22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  <c r="S114" s="30"/>
      <c r="T114" s="30"/>
      <c r="U114" s="30"/>
      <c r="V114" s="30"/>
    </row>
    <row r="115" spans="1:22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6599.0187835704246</v>
      </c>
      <c r="I115" s="9">
        <v>4579.5586142348002</v>
      </c>
      <c r="J115" s="9">
        <v>7500.5301936588885</v>
      </c>
      <c r="K115" s="9">
        <v>6274.2496791781796</v>
      </c>
      <c r="L115" s="9">
        <v>8607.0743023214109</v>
      </c>
      <c r="M115" s="9">
        <v>8400.4212880888208</v>
      </c>
      <c r="N115" s="9">
        <v>9699.6391707473831</v>
      </c>
      <c r="O115" s="9">
        <v>10928.4264449452</v>
      </c>
      <c r="P115" s="9">
        <v>10334.837164050052</v>
      </c>
      <c r="Q115" s="9">
        <f t="shared" ref="Q115:R115" si="12">O115+M115+K115+I115+G115</f>
        <v>33315.122913974177</v>
      </c>
      <c r="R115" s="9">
        <f t="shared" si="12"/>
        <v>42741.099614348161</v>
      </c>
      <c r="S115" s="30"/>
      <c r="T115" s="30"/>
      <c r="U115" s="30"/>
      <c r="V115" s="30"/>
    </row>
    <row r="116" spans="1:22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  <c r="S116" s="30"/>
      <c r="T116" s="30"/>
      <c r="U116" s="30"/>
      <c r="V116" s="30"/>
    </row>
    <row r="117" spans="1:22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  <c r="S117" s="30"/>
      <c r="T117" s="30"/>
      <c r="U117" s="30"/>
      <c r="V117" s="30"/>
    </row>
    <row r="118" spans="1:22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  <c r="S118" s="30"/>
      <c r="T118" s="30"/>
      <c r="U118" s="30"/>
      <c r="V118" s="30"/>
    </row>
    <row r="119" spans="1:22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  <c r="S119" s="30"/>
      <c r="T119" s="30"/>
      <c r="U119" s="30"/>
      <c r="V119" s="30"/>
    </row>
    <row r="120" spans="1:22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  <c r="S120" s="30"/>
      <c r="T120" s="30"/>
      <c r="U120" s="30"/>
      <c r="V120" s="30"/>
    </row>
    <row r="121" spans="1:22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  <c r="S121" s="30"/>
      <c r="T121" s="30"/>
      <c r="U121" s="30"/>
      <c r="V121" s="30"/>
    </row>
    <row r="122" spans="1:22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  <c r="S122" s="30"/>
      <c r="T122" s="30"/>
      <c r="U122" s="30"/>
      <c r="V122" s="30"/>
    </row>
    <row r="123" spans="1:22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117.14086748028342</v>
      </c>
      <c r="I123" s="9">
        <v>142.23019587477299</v>
      </c>
      <c r="J123" s="9">
        <v>156.09724158766198</v>
      </c>
      <c r="K123" s="9">
        <v>201.57836534551799</v>
      </c>
      <c r="L123" s="9">
        <v>209.08698295454033</v>
      </c>
      <c r="M123" s="9">
        <v>343.58008269823199</v>
      </c>
      <c r="N123" s="9">
        <v>358.99885255721813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1269.6497154267709</v>
      </c>
      <c r="S123" s="30"/>
      <c r="T123" s="30"/>
      <c r="U123" s="30"/>
      <c r="V123" s="30"/>
    </row>
    <row r="124" spans="1:22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1838.4046622992312</v>
      </c>
      <c r="I124" s="4">
        <v>1213.0639491064701</v>
      </c>
      <c r="J124" s="4">
        <v>1861.1093364095082</v>
      </c>
      <c r="K124" s="4">
        <v>1399.26196637574</v>
      </c>
      <c r="L124" s="4">
        <v>1847.5407810935574</v>
      </c>
      <c r="M124" s="4">
        <v>1854.6061271892099</v>
      </c>
      <c r="N124" s="4">
        <v>2096.0442674138203</v>
      </c>
      <c r="O124" s="4">
        <v>2361.5153240183499</v>
      </c>
      <c r="P124" s="4">
        <v>2236.7184071354013</v>
      </c>
      <c r="Q124" s="4">
        <f t="shared" si="14"/>
        <v>7771.4364806601088</v>
      </c>
      <c r="R124" s="4">
        <f t="shared" si="14"/>
        <v>9879.8174543515197</v>
      </c>
    </row>
    <row r="125" spans="1:22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  <c r="S125" s="30"/>
      <c r="T125" s="30"/>
      <c r="U125" s="30"/>
      <c r="V125" s="30"/>
    </row>
    <row r="126" spans="1:22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  <c r="S126" s="30"/>
      <c r="T126" s="30"/>
      <c r="U126" s="30"/>
      <c r="V126" s="30"/>
    </row>
    <row r="127" spans="1:22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  <c r="S127" s="30"/>
      <c r="T127" s="30"/>
      <c r="U127" s="30"/>
      <c r="V127" s="30"/>
    </row>
    <row r="128" spans="1:22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  <c r="S128" s="30"/>
      <c r="T128" s="30"/>
      <c r="U128" s="30"/>
      <c r="V128" s="30"/>
    </row>
    <row r="129" spans="1:22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  <c r="S129" s="30"/>
      <c r="T129" s="30"/>
      <c r="U129" s="30"/>
      <c r="V129" s="30"/>
    </row>
    <row r="130" spans="1:22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1625.0794900113253</v>
      </c>
      <c r="I130" s="9">
        <v>1052.37085002814</v>
      </c>
      <c r="J130" s="9">
        <v>1577.0484510290182</v>
      </c>
      <c r="K130" s="9">
        <v>1358.94629330664</v>
      </c>
      <c r="L130" s="9">
        <v>1798.3572727615228</v>
      </c>
      <c r="M130" s="9">
        <v>1785.89011064956</v>
      </c>
      <c r="N130" s="9">
        <v>2016.8702464467165</v>
      </c>
      <c r="O130" s="9">
        <v>2288.6874240826</v>
      </c>
      <c r="P130" s="9">
        <v>2143.9098451072505</v>
      </c>
      <c r="Q130" s="9">
        <f t="shared" ref="Q130:R130" si="15">O130+M130+K130+I130+G130</f>
        <v>7229.9524989236252</v>
      </c>
      <c r="R130" s="9">
        <f t="shared" si="15"/>
        <v>9161.2653053558333</v>
      </c>
      <c r="S130" s="30"/>
      <c r="T130" s="30"/>
      <c r="U130" s="30"/>
      <c r="V130" s="30"/>
    </row>
    <row r="131" spans="1:22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  <c r="S131" s="30"/>
      <c r="T131" s="30"/>
      <c r="U131" s="30"/>
      <c r="V131" s="30"/>
    </row>
    <row r="132" spans="1:22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  <c r="S132" s="30"/>
      <c r="T132" s="30"/>
      <c r="U132" s="30"/>
      <c r="V132" s="30"/>
    </row>
    <row r="133" spans="1:22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  <c r="S133" s="30"/>
      <c r="T133" s="30"/>
      <c r="U133" s="30"/>
      <c r="V133" s="30"/>
    </row>
    <row r="134" spans="1:22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  <c r="S134" s="30"/>
      <c r="T134" s="30"/>
      <c r="U134" s="30"/>
      <c r="V134" s="30"/>
    </row>
    <row r="135" spans="1:22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  <c r="S135" s="30"/>
      <c r="T135" s="30"/>
      <c r="U135" s="30"/>
      <c r="V135" s="30"/>
    </row>
    <row r="136" spans="1:22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  <c r="S136" s="30"/>
      <c r="T136" s="30"/>
      <c r="U136" s="30"/>
      <c r="V136" s="30"/>
    </row>
    <row r="137" spans="1:22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  <c r="S137" s="30"/>
      <c r="T137" s="30"/>
      <c r="U137" s="30"/>
      <c r="V137" s="30"/>
    </row>
    <row r="138" spans="1:22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71.799770511443896</v>
      </c>
      <c r="O138" s="9">
        <v>72.827899935750295</v>
      </c>
      <c r="P138" s="9">
        <v>85.665154169414137</v>
      </c>
      <c r="Q138" s="9">
        <f t="shared" ref="Q138:R139" si="17">O138+M138+K138+I138+G138</f>
        <v>231.5391499715241</v>
      </c>
      <c r="R138" s="9">
        <f t="shared" si="17"/>
        <v>253.92994308535609</v>
      </c>
      <c r="S138" s="30"/>
      <c r="T138" s="30"/>
      <c r="U138" s="30"/>
      <c r="V138" s="30"/>
    </row>
    <row r="139" spans="1:22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5827.2399827107229</v>
      </c>
      <c r="I139" s="4">
        <v>4169.9601605199896</v>
      </c>
      <c r="J139" s="4">
        <v>7059.725284151823</v>
      </c>
      <c r="K139" s="4">
        <v>4859.6518629443499</v>
      </c>
      <c r="L139" s="4">
        <v>7005.4510628880289</v>
      </c>
      <c r="M139" s="4">
        <v>6664.5540030514703</v>
      </c>
      <c r="N139" s="4">
        <v>7999.4650081690797</v>
      </c>
      <c r="O139" s="4">
        <v>8692.1907903680494</v>
      </c>
      <c r="P139" s="4">
        <v>8562.161567055402</v>
      </c>
      <c r="Q139" s="4">
        <f t="shared" si="17"/>
        <v>27570.491056008977</v>
      </c>
      <c r="R139" s="4">
        <f t="shared" si="17"/>
        <v>36454.04290497506</v>
      </c>
    </row>
    <row r="140" spans="1:22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  <c r="S140" s="30"/>
      <c r="T140" s="30"/>
      <c r="U140" s="30"/>
      <c r="V140" s="30"/>
    </row>
    <row r="141" spans="1:22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  <c r="S141" s="30"/>
      <c r="T141" s="30"/>
      <c r="U141" s="30"/>
      <c r="V141" s="30"/>
    </row>
    <row r="142" spans="1:22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  <c r="S142" s="30"/>
      <c r="T142" s="30"/>
      <c r="U142" s="30"/>
      <c r="V142" s="30"/>
    </row>
    <row r="143" spans="1:22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  <c r="S143" s="30"/>
      <c r="T143" s="30"/>
      <c r="U143" s="30"/>
      <c r="V143" s="30"/>
    </row>
    <row r="144" spans="1:22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  <c r="S144" s="30"/>
      <c r="T144" s="30"/>
      <c r="U144" s="30"/>
      <c r="V144" s="30"/>
    </row>
    <row r="145" spans="1:22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4973.9392935590995</v>
      </c>
      <c r="I145" s="9">
        <v>3527.1877642066602</v>
      </c>
      <c r="J145" s="9">
        <v>5923.4817426298696</v>
      </c>
      <c r="K145" s="9">
        <v>4915.3033858715398</v>
      </c>
      <c r="L145" s="9">
        <v>6808.7170295598889</v>
      </c>
      <c r="M145" s="9">
        <v>6614.5311774392603</v>
      </c>
      <c r="N145" s="9">
        <v>7682.7689243006662</v>
      </c>
      <c r="O145" s="9">
        <v>8639.7390208626402</v>
      </c>
      <c r="P145" s="9">
        <v>8190.9273189428022</v>
      </c>
      <c r="Q145" s="9">
        <f t="shared" ref="Q145:R145" si="18">O145+M145+K145+I145+G145</f>
        <v>26085.170415050601</v>
      </c>
      <c r="R145" s="9">
        <f t="shared" si="18"/>
        <v>33579.834308992329</v>
      </c>
      <c r="S145" s="30"/>
      <c r="T145" s="30"/>
      <c r="U145" s="30"/>
      <c r="V145" s="30"/>
    </row>
    <row r="146" spans="1:22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  <c r="S146" s="30"/>
      <c r="T146" s="30"/>
      <c r="U146" s="30"/>
      <c r="V146" s="30"/>
    </row>
    <row r="147" spans="1:22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  <c r="S147" s="30"/>
      <c r="T147" s="30"/>
      <c r="U147" s="30"/>
      <c r="V147" s="30"/>
    </row>
    <row r="148" spans="1:22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  <c r="S148" s="30"/>
      <c r="T148" s="30"/>
      <c r="U148" s="30"/>
      <c r="V148" s="30"/>
    </row>
    <row r="149" spans="1:22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  <c r="S149" s="30"/>
      <c r="T149" s="30"/>
      <c r="U149" s="30"/>
      <c r="V149" s="30"/>
    </row>
    <row r="150" spans="1:22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  <c r="S150" s="30"/>
      <c r="T150" s="30"/>
      <c r="U150" s="30"/>
      <c r="V150" s="30"/>
    </row>
    <row r="151" spans="1:22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  <c r="S151" s="30"/>
      <c r="T151" s="30"/>
      <c r="U151" s="30"/>
      <c r="V151" s="30"/>
    </row>
    <row r="152" spans="1:22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  <c r="S152" s="30"/>
      <c r="T152" s="30"/>
      <c r="U152" s="30"/>
      <c r="V152" s="30"/>
    </row>
    <row r="153" spans="1:22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  <c r="S153" s="30"/>
      <c r="T153" s="30"/>
      <c r="U153" s="30"/>
      <c r="V153" s="30"/>
    </row>
    <row r="154" spans="1:22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5827.2399827107229</v>
      </c>
      <c r="I154" s="4">
        <v>4169.9601605199896</v>
      </c>
      <c r="J154" s="4">
        <v>7059.725284151823</v>
      </c>
      <c r="K154" s="4">
        <v>4859.6518629443499</v>
      </c>
      <c r="L154" s="4">
        <v>7005.4510628880289</v>
      </c>
      <c r="M154" s="4">
        <v>6664.5540030514703</v>
      </c>
      <c r="N154" s="4">
        <v>7999.4650081690797</v>
      </c>
      <c r="O154" s="4">
        <v>8692.1907903680494</v>
      </c>
      <c r="P154" s="4">
        <v>8562.161567055402</v>
      </c>
      <c r="Q154" s="4">
        <f t="shared" si="20"/>
        <v>27570.491056008977</v>
      </c>
      <c r="R154" s="4">
        <f t="shared" si="20"/>
        <v>36454.04290497506</v>
      </c>
    </row>
    <row r="155" spans="1:22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2215.53616111783</v>
      </c>
      <c r="I155" s="9">
        <v>2185.6019230218899</v>
      </c>
      <c r="J155" s="9">
        <v>2241.0945514688697</v>
      </c>
      <c r="K155" s="9">
        <v>3543.1311246985001</v>
      </c>
      <c r="L155" s="9">
        <v>3565.8076695768564</v>
      </c>
      <c r="M155" s="9">
        <v>2621.4790436476601</v>
      </c>
      <c r="N155" s="9">
        <v>3636.52206466917</v>
      </c>
      <c r="O155" s="9">
        <v>1077.58348026514</v>
      </c>
      <c r="P155" s="9">
        <v>4001.6567153892047</v>
      </c>
      <c r="Q155" s="9">
        <f t="shared" si="20"/>
        <v>11780.747517991311</v>
      </c>
      <c r="R155" s="9">
        <f t="shared" si="20"/>
        <v>15660.617162221932</v>
      </c>
      <c r="S155" s="30"/>
      <c r="T155" s="30"/>
      <c r="U155" s="30"/>
      <c r="V155" s="30"/>
    </row>
    <row r="156" spans="1:22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  <c r="S156" s="30"/>
      <c r="T156" s="30"/>
      <c r="U156" s="30"/>
      <c r="V156" s="30"/>
    </row>
    <row r="157" spans="1:22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1644.3470751418313</v>
      </c>
      <c r="I157" s="9">
        <v>783.49742111477997</v>
      </c>
      <c r="J157" s="9">
        <v>2119.1258950500687</v>
      </c>
      <c r="K157" s="9">
        <v>658.26036912292398</v>
      </c>
      <c r="L157" s="9">
        <v>1719.8216966555863</v>
      </c>
      <c r="M157" s="9">
        <v>2021.5374797019099</v>
      </c>
      <c r="N157" s="9">
        <v>2186.422671749956</v>
      </c>
      <c r="O157" s="9">
        <v>3807.3036550514498</v>
      </c>
      <c r="P157" s="9">
        <v>2280.2524258331005</v>
      </c>
      <c r="Q157" s="9">
        <f t="shared" si="20"/>
        <v>7473.9696989867271</v>
      </c>
      <c r="R157" s="9">
        <f t="shared" si="20"/>
        <v>9949.9697644305434</v>
      </c>
      <c r="S157" s="30"/>
      <c r="T157" s="30"/>
      <c r="U157" s="30"/>
      <c r="V157" s="30"/>
    </row>
    <row r="158" spans="1:22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1967.3567464510616</v>
      </c>
      <c r="I158" s="9">
        <v>1200.8608163833001</v>
      </c>
      <c r="J158" s="9">
        <v>2699.504837632885</v>
      </c>
      <c r="K158" s="9">
        <v>658.26036912293</v>
      </c>
      <c r="L158" s="9">
        <v>1719.8216966555863</v>
      </c>
      <c r="M158" s="9">
        <v>2021.5374797019001</v>
      </c>
      <c r="N158" s="9">
        <v>2176.5202717499533</v>
      </c>
      <c r="O158" s="9">
        <v>3807.3036550514498</v>
      </c>
      <c r="P158" s="9">
        <v>2280.2524258330968</v>
      </c>
      <c r="Q158" s="9">
        <f t="shared" si="20"/>
        <v>8188.088749001653</v>
      </c>
      <c r="R158" s="9">
        <f t="shared" si="20"/>
        <v>10843.455978322583</v>
      </c>
      <c r="S158" s="30"/>
      <c r="T158" s="30"/>
      <c r="U158" s="30"/>
      <c r="V158" s="30"/>
    </row>
    <row r="159" spans="1:22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  <c r="S159" s="30"/>
      <c r="T159" s="30"/>
      <c r="U159" s="30"/>
      <c r="V159" s="30"/>
    </row>
    <row r="160" spans="1:22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16624.812629641183</v>
      </c>
      <c r="I160" s="9">
        <v>14593.695237023099</v>
      </c>
      <c r="J160" s="9">
        <v>17912.531798957833</v>
      </c>
      <c r="K160" s="9">
        <v>15614.8291937709</v>
      </c>
      <c r="L160" s="9">
        <v>18101.67401928387</v>
      </c>
      <c r="M160" s="9">
        <v>17868.417193824898</v>
      </c>
      <c r="N160" s="9">
        <v>19339.711778696499</v>
      </c>
      <c r="O160" s="9">
        <v>20142.6979517277</v>
      </c>
      <c r="P160" s="9">
        <v>20091.298981562002</v>
      </c>
      <c r="Q160" s="9">
        <f t="shared" ref="Q160:R165" si="21">O160+M160+K160+I160+G160</f>
        <v>81161.784776193803</v>
      </c>
      <c r="R160" s="9">
        <f t="shared" si="21"/>
        <v>92070.029208141379</v>
      </c>
      <c r="S160" s="30"/>
      <c r="T160" s="30"/>
      <c r="U160" s="30"/>
      <c r="V160" s="30"/>
    </row>
    <row r="161" spans="1:22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1375.1914794400002</v>
      </c>
      <c r="K161" s="9">
        <v>4040.79807608586</v>
      </c>
      <c r="L161" s="9">
        <v>2089.6066803807707</v>
      </c>
      <c r="M161" s="9">
        <v>4388.6672579715296</v>
      </c>
      <c r="N161" s="9">
        <v>1288.7628559488733</v>
      </c>
      <c r="O161" s="9">
        <v>1000.68844155767</v>
      </c>
      <c r="P161" s="9">
        <v>4.7943999990820887E-4</v>
      </c>
      <c r="Q161" s="9">
        <f t="shared" si="21"/>
        <v>15008.61401965412</v>
      </c>
      <c r="R161" s="9">
        <f t="shared" si="21"/>
        <v>6253.5614952096439</v>
      </c>
      <c r="S161" s="30"/>
      <c r="T161" s="30"/>
      <c r="U161" s="30"/>
      <c r="V161" s="30"/>
    </row>
    <row r="162" spans="1:22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1375.1914794400002</v>
      </c>
      <c r="K162" s="9">
        <v>1066.3222602276701</v>
      </c>
      <c r="L162" s="9">
        <v>2089.606200936772</v>
      </c>
      <c r="M162" s="9">
        <v>552.62618133000001</v>
      </c>
      <c r="N162" s="9">
        <v>1288.7628559488733</v>
      </c>
      <c r="O162" s="9">
        <v>853.08285720000003</v>
      </c>
      <c r="P162" s="9">
        <v>4.7943999990820887E-4</v>
      </c>
      <c r="Q162" s="9">
        <f t="shared" si="21"/>
        <v>4301.5063838565893</v>
      </c>
      <c r="R162" s="9">
        <f t="shared" si="21"/>
        <v>4753.5610157656456</v>
      </c>
      <c r="S162" s="30"/>
      <c r="T162" s="30"/>
      <c r="U162" s="30"/>
      <c r="V162" s="30"/>
    </row>
    <row r="163" spans="1:22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1375.1914794400002</v>
      </c>
      <c r="I163" s="9">
        <v>4040.79807608586</v>
      </c>
      <c r="J163" s="9">
        <v>2089.6066803807707</v>
      </c>
      <c r="K163" s="9">
        <v>4388.6672579715296</v>
      </c>
      <c r="L163" s="9">
        <v>1288.7628559488733</v>
      </c>
      <c r="M163" s="9">
        <v>1000.68844155767</v>
      </c>
      <c r="N163" s="9">
        <v>4.7943999990820887E-4</v>
      </c>
      <c r="O163" s="9">
        <v>1.3299989514052901E-6</v>
      </c>
      <c r="P163" s="9">
        <v>4.7943999990820887E-4</v>
      </c>
      <c r="Q163" s="9">
        <f t="shared" si="21"/>
        <v>12745.352942642119</v>
      </c>
      <c r="R163" s="9">
        <f t="shared" si="21"/>
        <v>4753.5619746496441</v>
      </c>
      <c r="S163" s="30"/>
      <c r="T163" s="30"/>
      <c r="U163" s="30"/>
      <c r="V163" s="30"/>
    </row>
    <row r="164" spans="1:22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1375.1914794400002</v>
      </c>
      <c r="I164" s="9">
        <v>1066.3222602276701</v>
      </c>
      <c r="J164" s="9">
        <v>2089.606200936772</v>
      </c>
      <c r="K164" s="9">
        <v>552.62618133000001</v>
      </c>
      <c r="L164" s="9">
        <v>1288.7628559488733</v>
      </c>
      <c r="M164" s="9">
        <v>853.08285720000003</v>
      </c>
      <c r="N164" s="9">
        <v>4.7943999990820887E-4</v>
      </c>
      <c r="O164" s="9">
        <v>0</v>
      </c>
      <c r="P164" s="9">
        <v>4.7943999990820887E-4</v>
      </c>
      <c r="Q164" s="9">
        <f t="shared" si="21"/>
        <v>3249.5682965015299</v>
      </c>
      <c r="R164" s="9">
        <f t="shared" si="21"/>
        <v>4753.5614952056449</v>
      </c>
      <c r="S164" s="30"/>
      <c r="T164" s="30"/>
      <c r="U164" s="30"/>
      <c r="V164" s="30"/>
    </row>
    <row r="165" spans="1:22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8.271921675604961E-2</v>
      </c>
      <c r="I165" s="34">
        <v>0.27688656028903919</v>
      </c>
      <c r="J165" s="34">
        <v>0.11665613235658547</v>
      </c>
      <c r="K165" s="34">
        <v>0.281057653818094</v>
      </c>
      <c r="L165" s="34">
        <v>7.119578302956639E-2</v>
      </c>
      <c r="M165" s="34">
        <v>5.6003194390575085E-2</v>
      </c>
      <c r="N165" s="34">
        <v>2.479044183255782E-8</v>
      </c>
      <c r="O165" s="9">
        <v>6.6028838569324303E-11</v>
      </c>
      <c r="P165" s="34">
        <v>2.386306631284498E-8</v>
      </c>
      <c r="Q165" s="50">
        <f t="shared" si="21"/>
        <v>0.87010271469770006</v>
      </c>
      <c r="R165" s="50">
        <f>P165+N165+L165+J165+H165</f>
        <v>0.27057118079570958</v>
      </c>
      <c r="S165" s="30"/>
      <c r="T165" s="30"/>
      <c r="U165" s="30"/>
      <c r="V165" s="30"/>
    </row>
    <row r="166" spans="1:22" ht="17.25" customHeight="1" x14ac:dyDescent="0.25">
      <c r="A166" s="64" t="s">
        <v>239</v>
      </c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30"/>
      <c r="T166" s="30"/>
      <c r="U166" s="30"/>
      <c r="V166" s="30"/>
    </row>
    <row r="167" spans="1:22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101352.22867095776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2">O167+M167+K167+I167+G167</f>
        <v>508321.8398376964</v>
      </c>
      <c r="R167" s="4">
        <f t="shared" si="22"/>
        <v>560110.27100899443</v>
      </c>
    </row>
    <row r="168" spans="1:22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  <c r="S168" s="30"/>
      <c r="T168" s="30"/>
      <c r="U168" s="30"/>
      <c r="V168" s="30"/>
    </row>
    <row r="169" spans="1:22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  <c r="S169" s="30"/>
      <c r="T169" s="30"/>
      <c r="U169" s="30"/>
      <c r="V169" s="30"/>
    </row>
    <row r="170" spans="1:22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  <c r="S170" s="30"/>
      <c r="T170" s="30"/>
      <c r="U170" s="30"/>
      <c r="V170" s="30"/>
    </row>
    <row r="171" spans="1:22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  <c r="S171" s="30"/>
      <c r="T171" s="30"/>
      <c r="U171" s="30"/>
      <c r="V171" s="30"/>
    </row>
    <row r="172" spans="1:22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  <c r="S172" s="30"/>
      <c r="T172" s="30"/>
      <c r="U172" s="30"/>
      <c r="V172" s="30"/>
    </row>
    <row r="173" spans="1:22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3">O173+M173+K173+I173+G173</f>
        <v>491251.94163996202</v>
      </c>
      <c r="R173" s="4">
        <f t="shared" si="23"/>
        <v>539293.63700549095</v>
      </c>
      <c r="S173" s="30"/>
      <c r="T173" s="30"/>
      <c r="U173" s="30"/>
      <c r="V173" s="30"/>
    </row>
    <row r="174" spans="1:22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  <c r="S174" s="30"/>
      <c r="T174" s="30"/>
      <c r="U174" s="30"/>
      <c r="V174" s="30"/>
    </row>
    <row r="175" spans="1:22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416.27336622500002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4">O175+M175+K175+I175+G175</f>
        <v>421.74110670932856</v>
      </c>
      <c r="R175" s="9">
        <f t="shared" si="24"/>
        <v>1938.6472982949997</v>
      </c>
      <c r="S175" s="30"/>
      <c r="T175" s="30"/>
      <c r="U175" s="30"/>
      <c r="V175" s="30"/>
    </row>
    <row r="176" spans="1:22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  <c r="S176" s="30"/>
      <c r="T176" s="30"/>
      <c r="U176" s="30"/>
      <c r="V176" s="30"/>
    </row>
    <row r="177" spans="1:22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  <c r="S177" s="30"/>
      <c r="T177" s="30"/>
      <c r="U177" s="30"/>
      <c r="V177" s="30"/>
    </row>
    <row r="178" spans="1:22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  <c r="S178" s="30"/>
      <c r="T178" s="30"/>
      <c r="U178" s="30"/>
      <c r="V178" s="30"/>
    </row>
    <row r="179" spans="1:22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  <c r="S179" s="30"/>
      <c r="T179" s="30"/>
      <c r="U179" s="30"/>
      <c r="V179" s="30"/>
    </row>
    <row r="180" spans="1:22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  <c r="S180" s="30"/>
      <c r="T180" s="30"/>
      <c r="U180" s="30"/>
      <c r="V180" s="30"/>
    </row>
    <row r="181" spans="1:22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  <c r="S181" s="30"/>
      <c r="T181" s="30"/>
      <c r="U181" s="30"/>
      <c r="V181" s="30"/>
    </row>
    <row r="182" spans="1:22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  <c r="S182" s="30"/>
      <c r="T182" s="30"/>
      <c r="U182" s="30"/>
      <c r="V182" s="30"/>
    </row>
    <row r="183" spans="1:22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  <c r="S183" s="30"/>
      <c r="T183" s="30"/>
      <c r="U183" s="30"/>
      <c r="V183" s="30"/>
    </row>
    <row r="184" spans="1:22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2057.814738426513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5"/>
        <v>16648.157181023627</v>
      </c>
      <c r="R184" s="9">
        <f t="shared" si="25"/>
        <v>18877.986705208597</v>
      </c>
      <c r="S184" s="30"/>
      <c r="T184" s="30"/>
      <c r="U184" s="30"/>
      <c r="V184" s="30"/>
    </row>
    <row r="185" spans="1:22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90099.227013253927</v>
      </c>
      <c r="I185" s="4">
        <v>81300.778184269104</v>
      </c>
      <c r="J185" s="4">
        <v>88650.260406131842</v>
      </c>
      <c r="K185" s="4">
        <v>85620.487435308401</v>
      </c>
      <c r="L185" s="4">
        <v>93561.054923220247</v>
      </c>
      <c r="M185" s="4">
        <v>90417.301142322496</v>
      </c>
      <c r="N185" s="4">
        <v>100073.43245935252</v>
      </c>
      <c r="O185" s="4">
        <v>95074.302948172597</v>
      </c>
      <c r="P185" s="4">
        <v>104012.74339444617</v>
      </c>
      <c r="Q185" s="4">
        <f t="shared" si="25"/>
        <v>429182.1836734403</v>
      </c>
      <c r="R185" s="4">
        <f t="shared" si="25"/>
        <v>476396.71819640475</v>
      </c>
    </row>
    <row r="186" spans="1:22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  <c r="S186" s="30"/>
      <c r="T186" s="30"/>
      <c r="U186" s="30"/>
      <c r="V186" s="30"/>
    </row>
    <row r="187" spans="1:22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6">O187+M187+K187+I187+G187</f>
        <v>25154.683756506278</v>
      </c>
      <c r="R187" s="9">
        <f t="shared" si="26"/>
        <v>30199.088769750815</v>
      </c>
      <c r="S187" s="30"/>
      <c r="T187" s="30"/>
      <c r="U187" s="30"/>
      <c r="V187" s="30"/>
    </row>
    <row r="188" spans="1:22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  <c r="S188" s="30"/>
      <c r="T188" s="30"/>
      <c r="U188" s="30"/>
      <c r="V188" s="30"/>
    </row>
    <row r="189" spans="1:22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  <c r="S189" s="30"/>
      <c r="T189" s="30"/>
      <c r="U189" s="30"/>
      <c r="V189" s="30"/>
    </row>
    <row r="190" spans="1:22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7">O190+M190+K190+I190+G190</f>
        <v>25154.683756506278</v>
      </c>
      <c r="R190" s="9">
        <f t="shared" si="27"/>
        <v>30199.088769750815</v>
      </c>
      <c r="S190" s="30"/>
      <c r="T190" s="30"/>
      <c r="U190" s="30"/>
      <c r="V190" s="30"/>
    </row>
    <row r="191" spans="1:22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27820.679477626294</v>
      </c>
      <c r="I191" s="9">
        <v>26993.6054714194</v>
      </c>
      <c r="J191" s="9">
        <v>25266.814047036729</v>
      </c>
      <c r="K191" s="9">
        <v>28035.5102160065</v>
      </c>
      <c r="L191" s="9">
        <v>27190.204256987599</v>
      </c>
      <c r="M191" s="9">
        <v>29106.0933261473</v>
      </c>
      <c r="N191" s="9">
        <v>28619.33300744493</v>
      </c>
      <c r="O191" s="9">
        <v>30208.705683391101</v>
      </c>
      <c r="P191" s="9">
        <v>29598.902980550345</v>
      </c>
      <c r="Q191" s="9">
        <f t="shared" si="27"/>
        <v>140327.85838657912</v>
      </c>
      <c r="R191" s="9">
        <f t="shared" si="27"/>
        <v>138495.93376964587</v>
      </c>
      <c r="S191" s="30"/>
      <c r="T191" s="30"/>
      <c r="U191" s="30"/>
      <c r="V191" s="30"/>
    </row>
    <row r="192" spans="1:22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7"/>
        <v>86652.827816236502</v>
      </c>
      <c r="R192" s="9">
        <f t="shared" si="27"/>
        <v>107520.1990444534</v>
      </c>
      <c r="S192" s="30"/>
      <c r="T192" s="30"/>
      <c r="U192" s="30"/>
      <c r="V192" s="30"/>
    </row>
    <row r="193" spans="1:22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  <c r="S193" s="30"/>
      <c r="T193" s="30"/>
      <c r="U193" s="30"/>
      <c r="V193" s="30"/>
    </row>
    <row r="194" spans="1:22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8">O194+M194+K194+I194+G194</f>
        <v>57119.988613169502</v>
      </c>
      <c r="R194" s="9">
        <f t="shared" si="28"/>
        <v>66560.861338455012</v>
      </c>
      <c r="S194" s="30"/>
      <c r="T194" s="30"/>
      <c r="U194" s="30"/>
      <c r="V194" s="30"/>
    </row>
    <row r="195" spans="1:22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8"/>
        <v>18600.939432702558</v>
      </c>
      <c r="R195" s="9">
        <f t="shared" si="28"/>
        <v>19727.027884517884</v>
      </c>
      <c r="S195" s="30"/>
      <c r="T195" s="30"/>
      <c r="U195" s="30"/>
      <c r="V195" s="30"/>
    </row>
    <row r="196" spans="1:22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9406.3817258913659</v>
      </c>
      <c r="I196" s="9">
        <v>7464.9769085382104</v>
      </c>
      <c r="J196" s="9">
        <v>8083.5388382821193</v>
      </c>
      <c r="K196" s="9">
        <v>8558.9371386603198</v>
      </c>
      <c r="L196" s="9">
        <v>9186.7600966214504</v>
      </c>
      <c r="M196" s="9">
        <v>9451.1547134993107</v>
      </c>
      <c r="N196" s="9">
        <v>10630.547492707323</v>
      </c>
      <c r="O196" s="9">
        <v>11226.587568512399</v>
      </c>
      <c r="P196" s="9">
        <v>10928.800864667022</v>
      </c>
      <c r="Q196" s="9">
        <f t="shared" si="28"/>
        <v>43063.390386709638</v>
      </c>
      <c r="R196" s="9">
        <f t="shared" si="28"/>
        <v>48236.029018169284</v>
      </c>
      <c r="S196" s="30"/>
      <c r="T196" s="30"/>
      <c r="U196" s="30"/>
      <c r="V196" s="30"/>
    </row>
    <row r="197" spans="1:22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1746.5361036126837</v>
      </c>
      <c r="I197" s="9">
        <v>884.279857338336</v>
      </c>
      <c r="J197" s="9">
        <v>1443.1098063803583</v>
      </c>
      <c r="K197" s="9">
        <v>978.21132169422106</v>
      </c>
      <c r="L197" s="9">
        <v>1341.8537682390822</v>
      </c>
      <c r="M197" s="9">
        <v>1453.5839104346601</v>
      </c>
      <c r="N197" s="9">
        <v>1719.8636974810695</v>
      </c>
      <c r="O197" s="9">
        <v>2152.0995087793899</v>
      </c>
      <c r="P197" s="9">
        <v>2076.666854341172</v>
      </c>
      <c r="Q197" s="9">
        <f t="shared" si="28"/>
        <v>6323.3293467911762</v>
      </c>
      <c r="R197" s="9">
        <f t="shared" si="28"/>
        <v>8328.0302300543663</v>
      </c>
      <c r="S197" s="30"/>
      <c r="T197" s="30"/>
      <c r="U197" s="30"/>
      <c r="V197" s="30"/>
    </row>
    <row r="198" spans="1:22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8"/>
        <v>4218.9566614956202</v>
      </c>
      <c r="R198" s="9">
        <f t="shared" si="28"/>
        <v>6180.6410541687801</v>
      </c>
      <c r="S198" s="30"/>
      <c r="T198" s="30"/>
      <c r="U198" s="30"/>
      <c r="V198" s="30"/>
    </row>
    <row r="199" spans="1:22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3170.4209740733568</v>
      </c>
      <c r="I199" s="9">
        <v>3293.4509437080501</v>
      </c>
      <c r="J199" s="9">
        <v>3693.5146911416159</v>
      </c>
      <c r="K199" s="9">
        <v>4088.9310154462401</v>
      </c>
      <c r="L199" s="9">
        <v>4374.6605737060418</v>
      </c>
      <c r="M199" s="9">
        <v>5816.1379961682896</v>
      </c>
      <c r="N199" s="9">
        <v>6222.2821505421198</v>
      </c>
      <c r="O199" s="9">
        <v>6122.3492384248702</v>
      </c>
      <c r="P199" s="9">
        <v>7117.9704002577273</v>
      </c>
      <c r="Q199" s="9">
        <f t="shared" si="28"/>
        <v>22126.845370335981</v>
      </c>
      <c r="R199" s="9">
        <f t="shared" si="28"/>
        <v>24578.848789720862</v>
      </c>
      <c r="S199" s="30"/>
      <c r="T199" s="30"/>
      <c r="U199" s="30"/>
      <c r="V199" s="30"/>
    </row>
    <row r="200" spans="1:22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8"/>
        <v>1851.110012436762</v>
      </c>
      <c r="R200" s="9">
        <f t="shared" si="28"/>
        <v>1702.6455313418951</v>
      </c>
      <c r="S200" s="30"/>
      <c r="T200" s="30"/>
      <c r="U200" s="30"/>
      <c r="V200" s="30"/>
    </row>
    <row r="201" spans="1:22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138.79640984434664</v>
      </c>
      <c r="I201" s="9">
        <v>331.61126697183801</v>
      </c>
      <c r="J201" s="9">
        <v>270.36000607490178</v>
      </c>
      <c r="K201" s="9">
        <v>382.82703440497801</v>
      </c>
      <c r="L201" s="9">
        <v>329.29333902173477</v>
      </c>
      <c r="M201" s="9">
        <v>349.19212579715298</v>
      </c>
      <c r="N201" s="9">
        <v>172.93998409135904</v>
      </c>
      <c r="O201" s="9">
        <v>161.31065351717399</v>
      </c>
      <c r="P201" s="9">
        <v>5.9235963978081907</v>
      </c>
      <c r="Q201" s="9">
        <f t="shared" si="28"/>
        <v>1451.4094846550831</v>
      </c>
      <c r="R201" s="9">
        <f t="shared" si="28"/>
        <v>917.31333543015035</v>
      </c>
      <c r="S201" s="30"/>
      <c r="T201" s="30"/>
      <c r="U201" s="30"/>
      <c r="V201" s="30"/>
    </row>
    <row r="202" spans="1:22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6797.2303367728846</v>
      </c>
      <c r="I202" s="9">
        <v>5773.6066797912399</v>
      </c>
      <c r="J202" s="9">
        <v>6941.0234530758735</v>
      </c>
      <c r="K202" s="9">
        <v>5809.5082075148403</v>
      </c>
      <c r="L202" s="9">
        <v>5994.2586469812377</v>
      </c>
      <c r="M202" s="9">
        <v>5599.92159153186</v>
      </c>
      <c r="N202" s="9">
        <v>6200.7283432189051</v>
      </c>
      <c r="O202" s="9">
        <v>5820.3654639679698</v>
      </c>
      <c r="P202" s="9">
        <v>6344.888880701802</v>
      </c>
      <c r="Q202" s="9">
        <f t="shared" si="28"/>
        <v>28614.165753513858</v>
      </c>
      <c r="R202" s="9">
        <f t="shared" si="28"/>
        <v>32278.129660750707</v>
      </c>
      <c r="S202" s="30"/>
      <c r="T202" s="30"/>
      <c r="U202" s="30"/>
      <c r="V202" s="30"/>
    </row>
    <row r="203" spans="1:22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8"/>
        <v>0</v>
      </c>
      <c r="R203" s="4">
        <f t="shared" si="28"/>
        <v>9.9177999999999997</v>
      </c>
    </row>
    <row r="204" spans="1:22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8"/>
        <v>0</v>
      </c>
      <c r="R204" s="9">
        <f t="shared" si="28"/>
        <v>9.9177999999999997</v>
      </c>
      <c r="S204" s="30"/>
      <c r="T204" s="30"/>
      <c r="U204" s="30"/>
      <c r="V204" s="30"/>
    </row>
    <row r="205" spans="1:22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30"/>
      <c r="T205" s="30"/>
      <c r="U205" s="30"/>
      <c r="V205" s="30"/>
    </row>
    <row r="206" spans="1:22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30"/>
      <c r="T206" s="30"/>
      <c r="U206" s="30"/>
      <c r="V206" s="30"/>
    </row>
    <row r="207" spans="1:22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30"/>
      <c r="T207" s="30"/>
      <c r="U207" s="30"/>
      <c r="V207" s="30"/>
    </row>
    <row r="208" spans="1:22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30"/>
      <c r="T208" s="30"/>
      <c r="U208" s="30"/>
      <c r="V208" s="30"/>
    </row>
    <row r="209" spans="1:22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30"/>
      <c r="T209" s="30"/>
      <c r="U209" s="30"/>
      <c r="V209" s="30"/>
    </row>
    <row r="210" spans="1:22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16213.086787900489</v>
      </c>
      <c r="I210" s="4">
        <v>14520.320805363801</v>
      </c>
      <c r="J210" s="4">
        <v>15818.379118360979</v>
      </c>
      <c r="K210" s="4">
        <v>14829.674697558799</v>
      </c>
      <c r="L210" s="4">
        <v>15321.664121350841</v>
      </c>
      <c r="M210" s="4">
        <v>13625.724477121799</v>
      </c>
      <c r="N210" s="4">
        <v>14352.716974292085</v>
      </c>
      <c r="O210" s="4">
        <v>12497.5031222656</v>
      </c>
      <c r="P210" s="4">
        <v>14827.822769282357</v>
      </c>
      <c r="Q210" s="4">
        <f t="shared" si="28"/>
        <v>70089.664040147094</v>
      </c>
      <c r="R210" s="4">
        <f t="shared" si="28"/>
        <v>76533.669771186745</v>
      </c>
    </row>
    <row r="211" spans="1:22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16106.488909860618</v>
      </c>
      <c r="I211" s="9">
        <v>14490.320805363801</v>
      </c>
      <c r="J211" s="9">
        <v>15552.118198360979</v>
      </c>
      <c r="K211" s="9">
        <v>14783.5146975588</v>
      </c>
      <c r="L211" s="9">
        <v>15152.35856135084</v>
      </c>
      <c r="M211" s="9">
        <v>13565.724477121799</v>
      </c>
      <c r="N211" s="9">
        <v>14278.123054292086</v>
      </c>
      <c r="O211" s="9">
        <v>12449.0457162656</v>
      </c>
      <c r="P211" s="9">
        <v>14779.365363282357</v>
      </c>
      <c r="Q211" s="9">
        <f t="shared" si="28"/>
        <v>69896.033956107203</v>
      </c>
      <c r="R211" s="9">
        <f t="shared" si="28"/>
        <v>75868.454087146878</v>
      </c>
      <c r="S211" s="30"/>
      <c r="T211" s="30"/>
      <c r="U211" s="30"/>
      <c r="V211" s="30"/>
    </row>
    <row r="212" spans="1:22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10932.099062736144</v>
      </c>
      <c r="I212" s="9">
        <v>11007.852419000499</v>
      </c>
      <c r="J212" s="9">
        <v>11554.794909000319</v>
      </c>
      <c r="K212" s="9">
        <v>12547.671798814101</v>
      </c>
      <c r="L212" s="9">
        <v>12256.279574850198</v>
      </c>
      <c r="M212" s="9">
        <v>12096.9619059497</v>
      </c>
      <c r="N212" s="9">
        <v>12253.646074165634</v>
      </c>
      <c r="O212" s="9">
        <v>8692.9788344601802</v>
      </c>
      <c r="P212" s="9">
        <v>10510.585300829891</v>
      </c>
      <c r="Q212" s="9">
        <f t="shared" si="28"/>
        <v>55370.748335986878</v>
      </c>
      <c r="R212" s="9">
        <f t="shared" si="28"/>
        <v>57507.404921582187</v>
      </c>
      <c r="S212" s="30"/>
      <c r="T212" s="30"/>
      <c r="U212" s="30"/>
      <c r="V212" s="30"/>
    </row>
    <row r="213" spans="1:22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4589.8510162777839</v>
      </c>
      <c r="I213" s="9">
        <v>3381.9241595592998</v>
      </c>
      <c r="J213" s="9">
        <v>3778.9485207849893</v>
      </c>
      <c r="K213" s="9">
        <v>2167.0992467779702</v>
      </c>
      <c r="L213" s="9">
        <v>2813.0273577090875</v>
      </c>
      <c r="M213" s="9">
        <v>1356.1325971720701</v>
      </c>
      <c r="N213" s="9">
        <v>1818.7128189963798</v>
      </c>
      <c r="O213" s="9">
        <v>3753.8634778054202</v>
      </c>
      <c r="P213" s="9">
        <v>4248.9675388054657</v>
      </c>
      <c r="Q213" s="9">
        <f t="shared" si="28"/>
        <v>14111.013019341968</v>
      </c>
      <c r="R213" s="9">
        <f t="shared" si="28"/>
        <v>17249.507252573705</v>
      </c>
      <c r="S213" s="30"/>
      <c r="T213" s="30"/>
      <c r="U213" s="30"/>
      <c r="V213" s="30"/>
    </row>
    <row r="214" spans="1:22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343.47897884268906</v>
      </c>
      <c r="I214" s="9">
        <v>9.4385332040000005</v>
      </c>
      <c r="J214" s="9">
        <v>58.667739131671638</v>
      </c>
      <c r="K214" s="9">
        <v>68.743651966721899</v>
      </c>
      <c r="L214" s="9">
        <v>83.051628791556652</v>
      </c>
      <c r="M214" s="9">
        <v>112.629974</v>
      </c>
      <c r="N214" s="9">
        <v>195.86176113007002</v>
      </c>
      <c r="O214" s="9">
        <v>2.2034039999999999</v>
      </c>
      <c r="P214" s="9">
        <v>19.812523646999985</v>
      </c>
      <c r="Q214" s="9">
        <f t="shared" si="28"/>
        <v>312.57980717433395</v>
      </c>
      <c r="R214" s="9">
        <f t="shared" si="28"/>
        <v>700.87263154298739</v>
      </c>
      <c r="S214" s="30"/>
      <c r="T214" s="30"/>
      <c r="U214" s="30"/>
      <c r="V214" s="30"/>
    </row>
    <row r="215" spans="1:22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241.05985200399999</v>
      </c>
      <c r="I215" s="9">
        <v>91.105693599999995</v>
      </c>
      <c r="J215" s="9">
        <v>159.70702944399997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410.66928144799999</v>
      </c>
      <c r="S215" s="30"/>
      <c r="T215" s="30"/>
      <c r="U215" s="30"/>
      <c r="V215" s="30"/>
    </row>
    <row r="216" spans="1:22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30"/>
      <c r="T216" s="30"/>
      <c r="U216" s="30"/>
      <c r="V216" s="30"/>
    </row>
    <row r="217" spans="1:22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30"/>
      <c r="T217" s="30"/>
      <c r="U217" s="30"/>
      <c r="V217" s="30"/>
    </row>
    <row r="218" spans="1:22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106.59787803987028</v>
      </c>
      <c r="I218" s="9">
        <v>30</v>
      </c>
      <c r="J218" s="9">
        <v>266.26092</v>
      </c>
      <c r="K218" s="9">
        <v>46.16</v>
      </c>
      <c r="L218" s="9">
        <v>169.30556000000004</v>
      </c>
      <c r="M218" s="9">
        <v>60</v>
      </c>
      <c r="N218" s="9">
        <v>74.593920000000011</v>
      </c>
      <c r="O218" s="9">
        <v>48.457405999999601</v>
      </c>
      <c r="P218" s="9">
        <v>48.457405999999558</v>
      </c>
      <c r="Q218" s="9">
        <f t="shared" si="28"/>
        <v>193.63008403986987</v>
      </c>
      <c r="R218" s="9">
        <f t="shared" si="28"/>
        <v>665.21568403986976</v>
      </c>
      <c r="S218" s="30"/>
      <c r="T218" s="30"/>
      <c r="U218" s="30"/>
      <c r="V218" s="30"/>
    </row>
    <row r="219" spans="1:22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  <c r="S219" s="30"/>
      <c r="T219" s="30"/>
      <c r="U219" s="30"/>
      <c r="V219" s="30"/>
    </row>
    <row r="220" spans="1:22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  <c r="S220" s="30"/>
      <c r="T220" s="30"/>
      <c r="U220" s="30"/>
      <c r="V220" s="30"/>
    </row>
    <row r="221" spans="1:22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  <c r="S221" s="30"/>
      <c r="T221" s="30"/>
      <c r="U221" s="30"/>
      <c r="V221" s="30"/>
    </row>
    <row r="222" spans="1:22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11255.58556014545</v>
      </c>
      <c r="I222" s="4">
        <v>809.77599774385999</v>
      </c>
      <c r="J222" s="4">
        <v>2327.6023849055141</v>
      </c>
      <c r="K222" s="4">
        <v>1098.3332602276701</v>
      </c>
      <c r="L222" s="4">
        <v>923.60424629186605</v>
      </c>
      <c r="M222" s="4">
        <v>581.04518132999999</v>
      </c>
      <c r="N222" s="4">
        <v>228.53178517967905</v>
      </c>
      <c r="O222" s="4">
        <v>881.50185720000002</v>
      </c>
      <c r="P222" s="4">
        <v>287.44241932575198</v>
      </c>
      <c r="Q222" s="4">
        <f t="shared" si="29"/>
        <v>4449.0833838565904</v>
      </c>
      <c r="R222" s="4">
        <f t="shared" si="29"/>
        <v>15022.766395848261</v>
      </c>
    </row>
    <row r="223" spans="1:22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29"/>
        <v>147.577</v>
      </c>
      <c r="R223" s="9">
        <f t="shared" si="29"/>
        <v>691.28422062751633</v>
      </c>
      <c r="S223" s="30"/>
      <c r="T223" s="30"/>
      <c r="U223" s="30"/>
      <c r="V223" s="30"/>
    </row>
    <row r="224" spans="1:22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1551.8077907118702</v>
      </c>
      <c r="I224" s="9">
        <v>777.53699774385996</v>
      </c>
      <c r="J224" s="9">
        <v>2289.606200940771</v>
      </c>
      <c r="K224" s="9">
        <v>1066.3222602276701</v>
      </c>
      <c r="L224" s="9">
        <v>899.1561755681023</v>
      </c>
      <c r="M224" s="9">
        <v>552.62618133000001</v>
      </c>
      <c r="N224" s="9">
        <v>84.244420000000048</v>
      </c>
      <c r="O224" s="9">
        <v>853.08285720000003</v>
      </c>
      <c r="P224" s="9">
        <v>92.397978000000009</v>
      </c>
      <c r="Q224" s="9">
        <f t="shared" si="29"/>
        <v>4301.5063838565893</v>
      </c>
      <c r="R224" s="9">
        <f t="shared" si="29"/>
        <v>4917.2125652207433</v>
      </c>
      <c r="S224" s="30"/>
      <c r="T224" s="30"/>
      <c r="U224" s="30"/>
      <c r="V224" s="30"/>
    </row>
    <row r="225" spans="1:22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-1.0186340659856796E-13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4.511093720793724E-13</v>
      </c>
      <c r="Q225" s="9">
        <f t="shared" si="29"/>
        <v>1448.0620013300002</v>
      </c>
      <c r="R225" s="9">
        <f t="shared" si="29"/>
        <v>3.4924596548080445E-13</v>
      </c>
      <c r="S225" s="30"/>
      <c r="T225" s="30"/>
      <c r="U225" s="30"/>
      <c r="V225" s="30"/>
    </row>
    <row r="226" spans="1:22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51.807790711870283</v>
      </c>
      <c r="I226" s="9">
        <v>277.53699774386001</v>
      </c>
      <c r="J226" s="9">
        <v>789.60620094077126</v>
      </c>
      <c r="K226" s="9">
        <v>416.32226022767202</v>
      </c>
      <c r="L226" s="9">
        <v>899.1561755681023</v>
      </c>
      <c r="M226" s="9">
        <v>552.62617999999998</v>
      </c>
      <c r="N226" s="9">
        <v>84.244420000000005</v>
      </c>
      <c r="O226" s="9">
        <v>853.08285720000003</v>
      </c>
      <c r="P226" s="9">
        <v>92.397977999999554</v>
      </c>
      <c r="Q226" s="9">
        <f t="shared" si="29"/>
        <v>2151.5063825265925</v>
      </c>
      <c r="R226" s="9">
        <f t="shared" si="29"/>
        <v>1917.2125652207433</v>
      </c>
      <c r="S226" s="30"/>
      <c r="T226" s="30"/>
      <c r="U226" s="30"/>
      <c r="V226" s="30"/>
    </row>
    <row r="227" spans="1:22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1500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3000</v>
      </c>
      <c r="S227" s="30"/>
      <c r="T227" s="30"/>
      <c r="U227" s="30"/>
      <c r="V227" s="30"/>
    </row>
    <row r="228" spans="1:22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  <c r="S228" s="30"/>
      <c r="T228" s="30"/>
      <c r="U228" s="30"/>
      <c r="V228" s="30"/>
    </row>
    <row r="229" spans="1:22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  <c r="S229" s="30"/>
      <c r="T229" s="30"/>
      <c r="U229" s="30"/>
      <c r="V229" s="30"/>
    </row>
    <row r="230" spans="1:22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  <c r="S230" s="30"/>
      <c r="T230" s="30"/>
      <c r="U230" s="30"/>
      <c r="V230" s="30"/>
    </row>
    <row r="231" spans="1:22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  <c r="S231" s="30"/>
      <c r="T231" s="30"/>
      <c r="U231" s="30"/>
      <c r="V231" s="30"/>
    </row>
    <row r="232" spans="1:22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  <c r="S232" s="30"/>
      <c r="T232" s="30"/>
      <c r="U232" s="30"/>
      <c r="V232" s="30"/>
    </row>
    <row r="233" spans="1:22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  <c r="S233" s="30"/>
      <c r="T233" s="30"/>
      <c r="U233" s="30"/>
      <c r="V233" s="30"/>
    </row>
    <row r="234" spans="1:22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14.269609999999375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-4.2632564145606011E-14</v>
      </c>
      <c r="Q234" s="9">
        <f t="shared" si="29"/>
        <v>4.5474735088646402E-13</v>
      </c>
      <c r="R234" s="9">
        <f t="shared" si="29"/>
        <v>9414.2696100000012</v>
      </c>
      <c r="S234" s="30"/>
      <c r="T234" s="30"/>
      <c r="U234" s="30"/>
      <c r="V234" s="30"/>
    </row>
    <row r="235" spans="1:22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12620.914790711871</v>
      </c>
      <c r="I235" s="4">
        <v>255.30886135064</v>
      </c>
      <c r="J235" s="4">
        <v>3219.5380751418311</v>
      </c>
      <c r="K235" s="4">
        <v>1501.9504994567801</v>
      </c>
      <c r="L235" s="4">
        <v>3819.1258950500687</v>
      </c>
      <c r="M235" s="4">
        <v>4598.86536686828</v>
      </c>
      <c r="N235" s="4">
        <v>4092.8284931644598</v>
      </c>
      <c r="O235" s="4">
        <v>3875.3087771374098</v>
      </c>
      <c r="P235" s="4">
        <v>3778.8206497499555</v>
      </c>
      <c r="Q235" s="4">
        <f t="shared" si="29"/>
        <v>10393.738642262886</v>
      </c>
      <c r="R235" s="4">
        <f t="shared" si="29"/>
        <v>27531.227903818188</v>
      </c>
    </row>
    <row r="236" spans="1:22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1676.6167907118702</v>
      </c>
      <c r="I236" s="9">
        <v>51.938087355060297</v>
      </c>
      <c r="J236" s="9">
        <v>1575.191</v>
      </c>
      <c r="K236" s="9">
        <v>718.45307834200003</v>
      </c>
      <c r="L236" s="9">
        <v>1700</v>
      </c>
      <c r="M236" s="9">
        <v>3940.6049977438602</v>
      </c>
      <c r="N236" s="9">
        <v>1373.0067965088733</v>
      </c>
      <c r="O236" s="9">
        <v>1853.7712974276701</v>
      </c>
      <c r="P236" s="9">
        <v>92.397977999999554</v>
      </c>
      <c r="Q236" s="9">
        <f t="shared" si="29"/>
        <v>6564.7674608685902</v>
      </c>
      <c r="R236" s="9">
        <f t="shared" si="29"/>
        <v>6417.2125652207433</v>
      </c>
      <c r="S236" s="30"/>
      <c r="T236" s="30"/>
      <c r="U236" s="30"/>
      <c r="V236" s="30"/>
    </row>
    <row r="237" spans="1:22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/>
      <c r="O237" s="9">
        <v>448.06200000000001</v>
      </c>
      <c r="P237" s="9"/>
      <c r="Q237" s="9">
        <f t="shared" si="29"/>
        <v>2344.808</v>
      </c>
      <c r="R237" s="9">
        <f t="shared" si="29"/>
        <v>0</v>
      </c>
      <c r="S237" s="30"/>
      <c r="T237" s="30"/>
      <c r="U237" s="30"/>
      <c r="V237" s="30"/>
    </row>
    <row r="238" spans="1:22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1676.6167907118702</v>
      </c>
      <c r="I238" s="9">
        <v>51.938087355060297</v>
      </c>
      <c r="J238" s="9">
        <v>200</v>
      </c>
      <c r="K238" s="9">
        <v>16.515078341999999</v>
      </c>
      <c r="L238" s="9">
        <v>200</v>
      </c>
      <c r="M238" s="9">
        <v>693.85899774385996</v>
      </c>
      <c r="N238" s="9">
        <v>1373.0067965088733</v>
      </c>
      <c r="O238" s="9">
        <v>1405.70929742767</v>
      </c>
      <c r="P238" s="9">
        <v>92.397977999999554</v>
      </c>
      <c r="Q238" s="9">
        <f t="shared" si="29"/>
        <v>2168.0214608685901</v>
      </c>
      <c r="R238" s="9">
        <f t="shared" si="29"/>
        <v>3542.021565220743</v>
      </c>
      <c r="S238" s="30"/>
      <c r="T238" s="30"/>
      <c r="U238" s="30"/>
      <c r="V238" s="30"/>
    </row>
    <row r="239" spans="1:22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0</v>
      </c>
      <c r="I239" s="9">
        <v>0</v>
      </c>
      <c r="J239" s="9">
        <v>1375.191</v>
      </c>
      <c r="K239" s="9">
        <v>701.93799999999999</v>
      </c>
      <c r="L239" s="9">
        <v>1500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2875.1909999999998</v>
      </c>
      <c r="S239" s="30"/>
      <c r="T239" s="30"/>
      <c r="U239" s="30"/>
      <c r="V239" s="30"/>
    </row>
    <row r="240" spans="1:22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1544.298</v>
      </c>
      <c r="I240" s="9">
        <v>203.37077399558001</v>
      </c>
      <c r="J240" s="9">
        <v>1644.3470751418313</v>
      </c>
      <c r="K240" s="9">
        <v>783.49742111477997</v>
      </c>
      <c r="L240" s="9">
        <v>2119.1258950500687</v>
      </c>
      <c r="M240" s="9">
        <v>658.26036912442396</v>
      </c>
      <c r="N240" s="9">
        <v>1719.8216966555863</v>
      </c>
      <c r="O240" s="9">
        <v>2021.53747970974</v>
      </c>
      <c r="P240" s="9">
        <v>2186.422671749956</v>
      </c>
      <c r="Q240" s="9">
        <f t="shared" si="29"/>
        <v>3828.971181394299</v>
      </c>
      <c r="R240" s="9">
        <f t="shared" si="29"/>
        <v>9214.0153385974427</v>
      </c>
      <c r="S240" s="30"/>
      <c r="T240" s="30"/>
      <c r="U240" s="30"/>
      <c r="V240" s="30"/>
    </row>
    <row r="241" spans="1:22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1000.0000000000002</v>
      </c>
      <c r="O241" s="9">
        <v>0</v>
      </c>
      <c r="P241" s="9">
        <v>1500</v>
      </c>
      <c r="Q241" s="9">
        <f t="shared" si="29"/>
        <v>0</v>
      </c>
      <c r="R241" s="9">
        <f t="shared" si="29"/>
        <v>11900</v>
      </c>
      <c r="S241" s="30"/>
      <c r="T241" s="30"/>
      <c r="U241" s="30"/>
      <c r="V241" s="30"/>
    </row>
    <row r="242" spans="1:22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11253.001657703833</v>
      </c>
      <c r="I242" s="4">
        <v>13880.956783211401</v>
      </c>
      <c r="J242" s="4">
        <v>16330.913549461926</v>
      </c>
      <c r="K242" s="4">
        <v>15309.871923492499</v>
      </c>
      <c r="L242" s="4">
        <v>18329.858214546097</v>
      </c>
      <c r="M242" s="4">
        <v>17665.978015039</v>
      </c>
      <c r="N242" s="4">
        <v>18423.252020173648</v>
      </c>
      <c r="O242" s="4">
        <v>18770.514244478101</v>
      </c>
      <c r="P242" s="4">
        <v>19376.527370704251</v>
      </c>
      <c r="Q242" s="4">
        <f t="shared" si="29"/>
        <v>79139.673164255204</v>
      </c>
      <c r="R242" s="4">
        <f t="shared" si="29"/>
        <v>83713.552812589754</v>
      </c>
    </row>
    <row r="243" spans="1:22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-16210.976787900488</v>
      </c>
      <c r="I243" s="4">
        <v>-14520.320805363801</v>
      </c>
      <c r="J243" s="4">
        <v>-15814.671318360979</v>
      </c>
      <c r="K243" s="4">
        <v>-14829.674697558799</v>
      </c>
      <c r="L243" s="4">
        <v>-15321.164121350841</v>
      </c>
      <c r="M243" s="4">
        <v>-13625.724477121799</v>
      </c>
      <c r="N243" s="4">
        <v>-14351.516974292084</v>
      </c>
      <c r="O243" s="4">
        <v>-12497.5031222656</v>
      </c>
      <c r="P243" s="4">
        <v>-14825.422769282357</v>
      </c>
      <c r="Q243" s="4">
        <f t="shared" si="29"/>
        <v>-70089.664040147094</v>
      </c>
      <c r="R243" s="4">
        <f t="shared" si="29"/>
        <v>-76523.75197118675</v>
      </c>
    </row>
    <row r="244" spans="1:22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-16210.976787900488</v>
      </c>
      <c r="I244" s="9">
        <v>-14520.320805363801</v>
      </c>
      <c r="J244" s="9">
        <v>-15814.671318360979</v>
      </c>
      <c r="K244" s="9">
        <v>-14829.674697558799</v>
      </c>
      <c r="L244" s="9">
        <v>-15321.164121350841</v>
      </c>
      <c r="M244" s="9">
        <v>-13625.724477121799</v>
      </c>
      <c r="N244" s="9">
        <v>-14351.516974292084</v>
      </c>
      <c r="O244" s="9">
        <v>-12497.5031222656</v>
      </c>
      <c r="P244" s="9">
        <v>-14825.422769282357</v>
      </c>
      <c r="Q244" s="9">
        <f t="shared" si="29"/>
        <v>-70089.664040147094</v>
      </c>
      <c r="R244" s="9">
        <f t="shared" si="29"/>
        <v>-76523.75197118675</v>
      </c>
      <c r="S244" s="30"/>
      <c r="T244" s="30"/>
      <c r="U244" s="30"/>
      <c r="V244" s="30"/>
    </row>
    <row r="245" spans="1:22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  <c r="S245" s="30"/>
      <c r="T245" s="30"/>
      <c r="U245" s="30"/>
      <c r="V245" s="30"/>
    </row>
    <row r="246" spans="1:22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-1365.3292305664218</v>
      </c>
      <c r="I246" s="11">
        <v>554.46713639322002</v>
      </c>
      <c r="J246" s="11">
        <v>-891.93569023631699</v>
      </c>
      <c r="K246" s="11">
        <v>-403.61723922911</v>
      </c>
      <c r="L246" s="11">
        <v>-2895.5216487582029</v>
      </c>
      <c r="M246" s="11">
        <v>-4017.8201855382799</v>
      </c>
      <c r="N246" s="11">
        <v>-3864.2967079847808</v>
      </c>
      <c r="O246" s="11">
        <v>-2993.8069199374099</v>
      </c>
      <c r="P246" s="11">
        <v>-3491.3782304242036</v>
      </c>
      <c r="Q246" s="11">
        <f t="shared" si="29"/>
        <v>-5944.6552584062947</v>
      </c>
      <c r="R246" s="11">
        <f t="shared" si="29"/>
        <v>-12508.461507969925</v>
      </c>
    </row>
    <row r="247" spans="1:22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-124.80899999999997</v>
      </c>
      <c r="I247" s="9">
        <v>725.59891038880005</v>
      </c>
      <c r="J247" s="9">
        <v>714.415200940771</v>
      </c>
      <c r="K247" s="9">
        <v>347.86918188567</v>
      </c>
      <c r="L247" s="9">
        <v>-800.8438244318977</v>
      </c>
      <c r="M247" s="9">
        <v>-3387.9788164138599</v>
      </c>
      <c r="N247" s="9">
        <v>-1288.7623765088733</v>
      </c>
      <c r="O247" s="9">
        <v>-1000.68844022767</v>
      </c>
      <c r="P247" s="9">
        <v>4.5474735088646412E-13</v>
      </c>
      <c r="Q247" s="9">
        <f t="shared" si="29"/>
        <v>-2263.261077012</v>
      </c>
      <c r="R247" s="9">
        <f t="shared" si="29"/>
        <v>-1499.9999999999995</v>
      </c>
      <c r="S247" s="30"/>
      <c r="T247" s="30"/>
      <c r="U247" s="30"/>
      <c r="V247" s="30"/>
    </row>
    <row r="248" spans="1:22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-1240.5202305664218</v>
      </c>
      <c r="I248" s="9">
        <v>-171.13177399558001</v>
      </c>
      <c r="J248" s="9">
        <v>-1606.350891177088</v>
      </c>
      <c r="K248" s="9">
        <v>-751.48642111478</v>
      </c>
      <c r="L248" s="9">
        <v>-2094.6778243263052</v>
      </c>
      <c r="M248" s="9">
        <v>-629.84136912442398</v>
      </c>
      <c r="N248" s="9">
        <v>-2575.5343314759075</v>
      </c>
      <c r="O248" s="9">
        <v>-1993.1184797097401</v>
      </c>
      <c r="P248" s="9">
        <v>-3491.378230424204</v>
      </c>
      <c r="Q248" s="9">
        <f t="shared" si="29"/>
        <v>-3681.3941813942988</v>
      </c>
      <c r="R248" s="9">
        <f t="shared" si="29"/>
        <v>-11008.461507969927</v>
      </c>
      <c r="S248" s="30"/>
      <c r="T248" s="30"/>
      <c r="U248" s="30"/>
      <c r="V248" s="30"/>
    </row>
    <row r="249" spans="1:22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22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-6323.3043607630771</v>
      </c>
      <c r="I250" s="9">
        <v>-84.896885759169393</v>
      </c>
      <c r="J250" s="7">
        <v>-375.69345913537018</v>
      </c>
      <c r="K250" s="9">
        <v>76.579986704540701</v>
      </c>
      <c r="L250" s="7">
        <v>113.17244443705295</v>
      </c>
      <c r="M250" s="9">
        <v>22.4333523789605</v>
      </c>
      <c r="N250" s="7">
        <v>207.43833789678274</v>
      </c>
      <c r="O250" s="9">
        <v>3279.2042022750402</v>
      </c>
      <c r="P250" s="7">
        <v>1059.7263709976901</v>
      </c>
      <c r="Q250" s="12">
        <f t="shared" si="29"/>
        <v>3105.353865701748</v>
      </c>
      <c r="R250" s="9">
        <f>P250+N250+L250+J250+H250</f>
        <v>-5318.6606665669215</v>
      </c>
    </row>
    <row r="251" spans="1:22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438.42273136681433</v>
      </c>
      <c r="K251" s="9">
        <v>130.78373817390101</v>
      </c>
      <c r="L251" s="7">
        <v>62.729272231452342</v>
      </c>
      <c r="M251" s="9">
        <v>207.36372487844</v>
      </c>
      <c r="N251" s="7">
        <v>175.90171666850802</v>
      </c>
      <c r="O251" s="9">
        <v>229.79707725740101</v>
      </c>
      <c r="P251" s="7">
        <v>383.34005456529485</v>
      </c>
      <c r="Q251" s="12">
        <f t="shared" si="29"/>
        <v>1187.27257807353</v>
      </c>
      <c r="R251" s="9">
        <f t="shared" si="29"/>
        <v>7822.1208669619573</v>
      </c>
    </row>
    <row r="252" spans="1:22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438.42273136681433</v>
      </c>
      <c r="I252" s="31">
        <v>130.78373817390101</v>
      </c>
      <c r="J252" s="31">
        <v>62.729272231452342</v>
      </c>
      <c r="K252" s="31">
        <v>207.36372487844</v>
      </c>
      <c r="L252" s="31">
        <v>175.90171666850802</v>
      </c>
      <c r="M252" s="31">
        <v>229.79707725740101</v>
      </c>
      <c r="N252" s="31">
        <v>383.34005456529485</v>
      </c>
      <c r="O252" s="31">
        <v>3509.0012795324401</v>
      </c>
      <c r="P252" s="31">
        <v>1443.0664255629963</v>
      </c>
      <c r="Q252" s="31">
        <f t="shared" si="29"/>
        <v>4292.6264437752634</v>
      </c>
      <c r="R252" s="31">
        <f t="shared" si="29"/>
        <v>2503.4602003950658</v>
      </c>
      <c r="S252" s="30"/>
      <c r="T252" s="30"/>
      <c r="U252" s="30"/>
      <c r="V252" s="30"/>
    </row>
    <row r="253" spans="1:22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  <c r="S253" s="30"/>
      <c r="T253" s="30"/>
      <c r="U253" s="30"/>
      <c r="V253" s="30"/>
    </row>
    <row r="254" spans="1:22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" si="30">O254+M254+K254+I254+G254</f>
        <v>15951.440036627429</v>
      </c>
      <c r="R254" s="4">
        <f>P254+N254+L254+J254+H254</f>
        <v>18852.227297764639</v>
      </c>
    </row>
    <row r="255" spans="1:22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  <c r="S255" s="30"/>
      <c r="T255" s="30"/>
      <c r="U255" s="30"/>
      <c r="V255" s="30"/>
    </row>
    <row r="256" spans="1:22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  <c r="S256" s="30"/>
      <c r="T256" s="30"/>
      <c r="U256" s="30"/>
      <c r="V256" s="30"/>
    </row>
    <row r="257" spans="1:22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  <c r="S257" s="30"/>
      <c r="T257" s="30"/>
      <c r="U257" s="30"/>
      <c r="V257" s="30"/>
    </row>
    <row r="258" spans="1:22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  <c r="S258" s="30"/>
      <c r="T258" s="30"/>
      <c r="U258" s="30"/>
      <c r="V258" s="30"/>
    </row>
    <row r="259" spans="1:22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  <c r="S259" s="30"/>
      <c r="T259" s="30"/>
      <c r="U259" s="30"/>
      <c r="V259" s="30"/>
    </row>
    <row r="260" spans="1:22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  <c r="S260" s="30"/>
      <c r="T260" s="30"/>
      <c r="U260" s="30"/>
      <c r="V260" s="30"/>
    </row>
    <row r="261" spans="1:22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  <c r="S261" s="30"/>
      <c r="T261" s="30"/>
      <c r="U261" s="30"/>
      <c r="V261" s="30"/>
    </row>
    <row r="262" spans="1:22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  <c r="S262" s="30"/>
      <c r="T262" s="30"/>
      <c r="U262" s="30"/>
      <c r="V262" s="30"/>
    </row>
    <row r="263" spans="1:22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  <c r="S263" s="30"/>
      <c r="T263" s="30"/>
      <c r="U263" s="30"/>
      <c r="V263" s="30"/>
    </row>
    <row r="264" spans="1:22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  <c r="S264" s="30"/>
      <c r="T264" s="30"/>
      <c r="U264" s="30"/>
      <c r="V264" s="30"/>
    </row>
    <row r="265" spans="1:22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ref="Q265:R266" si="31">O265+M265+K265+I265+G265</f>
        <v>11912.37145718763</v>
      </c>
      <c r="R265" s="9">
        <f t="shared" si="31"/>
        <v>17483.238956550093</v>
      </c>
      <c r="S265" s="30"/>
      <c r="T265" s="30"/>
      <c r="U265" s="30"/>
      <c r="V265" s="30"/>
    </row>
    <row r="266" spans="1:22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1"/>
        <v>347.08629936117921</v>
      </c>
      <c r="R266" s="9">
        <f t="shared" si="31"/>
        <v>324.24584760496208</v>
      </c>
      <c r="S266" s="30"/>
      <c r="T266" s="30"/>
      <c r="U266" s="30"/>
      <c r="V266" s="30"/>
    </row>
    <row r="267" spans="1:22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  <c r="S267" s="30"/>
      <c r="T267" s="30"/>
      <c r="U267" s="30"/>
      <c r="V267" s="30"/>
    </row>
    <row r="268" spans="1:22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  <c r="S268" s="30"/>
      <c r="T268" s="30"/>
      <c r="U268" s="30"/>
      <c r="V268" s="30"/>
    </row>
    <row r="269" spans="1:22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ref="Q269:R270" si="32">O269+M269+K269+I269+G269</f>
        <v>40.128171460672924</v>
      </c>
      <c r="R269" s="9">
        <f t="shared" si="32"/>
        <v>28.132513965675003</v>
      </c>
      <c r="S269" s="30"/>
      <c r="T269" s="30"/>
      <c r="U269" s="30"/>
      <c r="V269" s="30"/>
    </row>
    <row r="270" spans="1:22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  <c r="S270" s="30"/>
      <c r="T270" s="30"/>
      <c r="U270" s="30"/>
      <c r="V270" s="30"/>
    </row>
    <row r="271" spans="1:22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  <c r="S271" s="30"/>
      <c r="T271" s="30"/>
      <c r="U271" s="30"/>
      <c r="V271" s="30"/>
    </row>
    <row r="272" spans="1:22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  <c r="S272" s="30"/>
      <c r="T272" s="30"/>
      <c r="U272" s="30"/>
      <c r="V272" s="30"/>
    </row>
    <row r="273" spans="1:22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  <c r="S273" s="30"/>
      <c r="T273" s="30"/>
      <c r="U273" s="30"/>
      <c r="V273" s="30"/>
    </row>
    <row r="274" spans="1:22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  <c r="S274" s="30"/>
      <c r="T274" s="30"/>
      <c r="U274" s="30"/>
      <c r="V274" s="30"/>
    </row>
    <row r="275" spans="1:22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  <c r="S275" s="30"/>
      <c r="T275" s="30"/>
      <c r="U275" s="30"/>
      <c r="V275" s="30"/>
    </row>
    <row r="276" spans="1:22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  <c r="S276" s="30"/>
      <c r="T276" s="30"/>
      <c r="U276" s="30"/>
      <c r="V276" s="30"/>
    </row>
    <row r="277" spans="1:22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  <c r="S277" s="30"/>
      <c r="T277" s="30"/>
      <c r="U277" s="30"/>
      <c r="V277" s="30"/>
    </row>
    <row r="278" spans="1:22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  <c r="S278" s="30"/>
      <c r="T278" s="30"/>
      <c r="U278" s="30"/>
      <c r="V278" s="30"/>
    </row>
    <row r="279" spans="1:22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  <c r="S279" s="30"/>
      <c r="T279" s="30"/>
      <c r="U279" s="30"/>
      <c r="V279" s="30"/>
    </row>
    <row r="280" spans="1:22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  <c r="S280" s="30"/>
      <c r="T280" s="30"/>
      <c r="U280" s="30"/>
      <c r="V280" s="30"/>
    </row>
    <row r="281" spans="1:22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ref="Q281:R283" si="33">O281+M281+K281+I281+G281</f>
        <v>3998.940408879213</v>
      </c>
      <c r="R281" s="9">
        <f t="shared" si="33"/>
        <v>1340.8558272488724</v>
      </c>
      <c r="S281" s="30"/>
      <c r="T281" s="30"/>
      <c r="U281" s="30"/>
      <c r="V281" s="30"/>
    </row>
    <row r="282" spans="1:22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133.5851570583402</v>
      </c>
      <c r="R282" s="9">
        <f t="shared" si="33"/>
        <v>111.77782154000079</v>
      </c>
      <c r="S282" s="30"/>
      <c r="T282" s="30"/>
      <c r="U282" s="30"/>
      <c r="V282" s="30"/>
    </row>
    <row r="283" spans="1:22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8519.3876335468303</v>
      </c>
      <c r="I283" s="4">
        <v>10377.919467699199</v>
      </c>
      <c r="J283" s="4">
        <v>9367.0097978899103</v>
      </c>
      <c r="K283" s="4">
        <v>8748.7821060816495</v>
      </c>
      <c r="L283" s="4">
        <v>9875.4704865664644</v>
      </c>
      <c r="M283" s="4">
        <v>8560.4417338557905</v>
      </c>
      <c r="N283" s="4">
        <v>8147.2062150832098</v>
      </c>
      <c r="O283" s="4">
        <v>9120.0828586166008</v>
      </c>
      <c r="P283" s="4">
        <v>8448.4004674284661</v>
      </c>
      <c r="Q283" s="4">
        <f t="shared" si="33"/>
        <v>46920.82857191014</v>
      </c>
      <c r="R283" s="4">
        <f t="shared" si="33"/>
        <v>44357.474600514885</v>
      </c>
    </row>
    <row r="284" spans="1:22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  <c r="S284" s="30"/>
      <c r="T284" s="30"/>
      <c r="U284" s="30"/>
      <c r="V284" s="30"/>
    </row>
    <row r="285" spans="1:22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  <c r="S285" s="30"/>
      <c r="T285" s="30"/>
      <c r="U285" s="30"/>
      <c r="V285" s="30"/>
    </row>
    <row r="286" spans="1:22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ref="Q286" si="34">O286+M286+K286+I286+G286</f>
        <v>644.58607559281609</v>
      </c>
      <c r="R286" s="9">
        <f>P286+N286+L286+J286+H286</f>
        <v>1618.0089347440992</v>
      </c>
      <c r="S286" s="30"/>
      <c r="T286" s="30"/>
      <c r="U286" s="30"/>
      <c r="V286" s="30"/>
    </row>
    <row r="287" spans="1:22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  <c r="S287" s="30"/>
      <c r="T287" s="30"/>
      <c r="U287" s="30"/>
      <c r="V287" s="30"/>
    </row>
    <row r="288" spans="1:22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  <c r="S288" s="30"/>
      <c r="T288" s="30"/>
      <c r="U288" s="30"/>
      <c r="V288" s="30"/>
    </row>
    <row r="289" spans="1:22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ref="Q289" si="35">O289+M289+K289+I289+G289</f>
        <v>644.58607559281609</v>
      </c>
      <c r="R289" s="9">
        <f>P289+N289+L289+J289+H289</f>
        <v>1618.0089347440992</v>
      </c>
      <c r="S289" s="30"/>
      <c r="T289" s="30"/>
      <c r="U289" s="30"/>
      <c r="V289" s="30"/>
    </row>
    <row r="290" spans="1:22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  <c r="S290" s="30"/>
      <c r="T290" s="30"/>
      <c r="U290" s="30"/>
      <c r="V290" s="30"/>
    </row>
    <row r="291" spans="1:22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1033.6584626672304</v>
      </c>
      <c r="I291" s="9">
        <v>1038.77532124463</v>
      </c>
      <c r="J291" s="9">
        <v>1058.9505688204169</v>
      </c>
      <c r="K291" s="9">
        <v>1038.77532124463</v>
      </c>
      <c r="L291" s="9">
        <v>1086.1679904990792</v>
      </c>
      <c r="M291" s="9">
        <v>1038.77532124463</v>
      </c>
      <c r="N291" s="9">
        <v>1114.815971487511</v>
      </c>
      <c r="O291" s="9">
        <v>1038.77532124463</v>
      </c>
      <c r="P291" s="9">
        <v>1144.4445029995702</v>
      </c>
      <c r="Q291" s="9">
        <f t="shared" ref="Q291:R304" si="36">O291+M291+K291+I291+G291</f>
        <v>5193.8766062231498</v>
      </c>
      <c r="R291" s="9">
        <f t="shared" si="36"/>
        <v>5438.0374964738076</v>
      </c>
      <c r="S291" s="30"/>
      <c r="T291" s="30"/>
      <c r="U291" s="30"/>
      <c r="V291" s="30"/>
    </row>
    <row r="292" spans="1:22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  <c r="S292" s="30"/>
      <c r="T292" s="30"/>
      <c r="U292" s="30"/>
      <c r="V292" s="30"/>
    </row>
    <row r="293" spans="1:22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>O293+M293+K293+I293+G293</f>
        <v>5032.4697724817006</v>
      </c>
      <c r="R293" s="9">
        <f t="shared" si="36"/>
        <v>6165.3742054044906</v>
      </c>
      <c r="S293" s="30"/>
      <c r="T293" s="30"/>
      <c r="U293" s="30"/>
      <c r="V293" s="30"/>
    </row>
    <row r="294" spans="1:22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  <c r="S294" s="30"/>
      <c r="T294" s="30"/>
      <c r="U294" s="30"/>
      <c r="V294" s="30"/>
    </row>
    <row r="295" spans="1:22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>O295+M295+K295+I295+G295</f>
        <v>2108.8071495142503</v>
      </c>
      <c r="R295" s="9">
        <f>P295+N295+L295+J295+H295</f>
        <v>189.11661933516896</v>
      </c>
      <c r="S295" s="30"/>
      <c r="T295" s="30"/>
      <c r="U295" s="30"/>
      <c r="V295" s="30"/>
    </row>
    <row r="296" spans="1:22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  <c r="S296" s="30"/>
      <c r="T296" s="30"/>
      <c r="U296" s="30"/>
      <c r="V296" s="30"/>
    </row>
    <row r="297" spans="1:22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1011.365129232839</v>
      </c>
      <c r="R297" s="9">
        <f t="shared" si="36"/>
        <v>1905.2707463191041</v>
      </c>
      <c r="S297" s="30"/>
      <c r="T297" s="30"/>
      <c r="U297" s="30"/>
      <c r="V297" s="30"/>
    </row>
    <row r="298" spans="1:22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  <c r="S298" s="30"/>
      <c r="T298" s="30"/>
      <c r="U298" s="30"/>
      <c r="V298" s="30"/>
    </row>
    <row r="299" spans="1:22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3343.456371248792</v>
      </c>
      <c r="R299" s="9">
        <f t="shared" si="36"/>
        <v>1752.0741068510802</v>
      </c>
      <c r="S299" s="30"/>
      <c r="T299" s="30"/>
      <c r="U299" s="30"/>
      <c r="V299" s="30"/>
    </row>
    <row r="300" spans="1:22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  <c r="S300" s="30"/>
      <c r="T300" s="30"/>
      <c r="U300" s="30"/>
      <c r="V300" s="30"/>
    </row>
    <row r="301" spans="1:22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639.53424593838031</v>
      </c>
      <c r="I301" s="9">
        <v>2962.62964280201</v>
      </c>
      <c r="J301" s="9">
        <v>2386.880477305609</v>
      </c>
      <c r="K301" s="9">
        <v>1092.60107621261</v>
      </c>
      <c r="L301" s="9">
        <v>2560.4510442592932</v>
      </c>
      <c r="M301" s="9">
        <v>589.48240509375398</v>
      </c>
      <c r="N301" s="9">
        <v>353.50550242909861</v>
      </c>
      <c r="O301" s="9">
        <v>945.31792208616605</v>
      </c>
      <c r="P301" s="9">
        <v>138.51313081551984</v>
      </c>
      <c r="Q301" s="9">
        <f t="shared" si="36"/>
        <v>7403.11965119877</v>
      </c>
      <c r="R301" s="9">
        <f t="shared" si="36"/>
        <v>6078.8844007479011</v>
      </c>
      <c r="S301" s="30"/>
      <c r="T301" s="30"/>
      <c r="U301" s="30"/>
      <c r="V301" s="30"/>
    </row>
    <row r="302" spans="1:22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  <c r="S302" s="30"/>
      <c r="T302" s="30"/>
      <c r="U302" s="30"/>
      <c r="V302" s="30"/>
    </row>
    <row r="303" spans="1:22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3458.5150734425542</v>
      </c>
      <c r="I303" s="9">
        <v>4172.8467185581503</v>
      </c>
      <c r="J303" s="9">
        <v>3928.5589108694649</v>
      </c>
      <c r="K303" s="9">
        <v>4397.7590084973799</v>
      </c>
      <c r="L303" s="9">
        <v>4192.1066585443223</v>
      </c>
      <c r="M303" s="9">
        <v>4696.6631324440305</v>
      </c>
      <c r="N303" s="9">
        <v>4596.5901573691526</v>
      </c>
      <c r="O303" s="9">
        <v>4884.3831798975198</v>
      </c>
      <c r="P303" s="9">
        <v>5034.9372904137363</v>
      </c>
      <c r="Q303" s="9">
        <f t="shared" si="36"/>
        <v>22183.147816417841</v>
      </c>
      <c r="R303" s="9">
        <f t="shared" si="36"/>
        <v>21210.708090639233</v>
      </c>
      <c r="S303" s="30"/>
      <c r="T303" s="30"/>
      <c r="U303" s="30"/>
      <c r="V303" s="30"/>
    </row>
    <row r="304" spans="1:22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  <c r="S304" s="30"/>
      <c r="T304" s="30"/>
      <c r="U304" s="30"/>
      <c r="V304" s="30"/>
    </row>
    <row r="305" spans="1:22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0.99449395726027956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v>0</v>
      </c>
      <c r="R305" s="14">
        <v>0</v>
      </c>
      <c r="S305" s="30"/>
      <c r="T305" s="30"/>
      <c r="U305" s="30"/>
      <c r="V305" s="30"/>
    </row>
    <row r="306" spans="1:22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  <c r="S306" s="30"/>
      <c r="T306" s="30"/>
      <c r="U306" s="30"/>
      <c r="V306" s="30"/>
    </row>
    <row r="307" spans="1:22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  <c r="S307" s="30"/>
      <c r="T307" s="30"/>
      <c r="U307" s="30"/>
      <c r="V307" s="30"/>
    </row>
    <row r="308" spans="1:22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  <c r="S308" s="30"/>
      <c r="T308" s="30"/>
      <c r="U308" s="30"/>
      <c r="V308" s="30"/>
    </row>
    <row r="309" spans="1:22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  <c r="S309" s="30"/>
      <c r="T309" s="30"/>
      <c r="U309" s="30"/>
      <c r="V309" s="30"/>
    </row>
    <row r="310" spans="1:22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  <c r="S310" s="30"/>
      <c r="T310" s="30"/>
      <c r="U310" s="30"/>
      <c r="V310" s="30"/>
    </row>
    <row r="311" spans="1:22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4">
        <v>0.98756628918704437</v>
      </c>
      <c r="G311" s="54">
        <v>0.99999899999999997</v>
      </c>
      <c r="H311" s="54">
        <v>1.0000000028040719</v>
      </c>
      <c r="I311" s="54">
        <v>0.99999899999999997</v>
      </c>
      <c r="J311" s="54">
        <v>0.9998999999999999</v>
      </c>
      <c r="K311" s="54">
        <v>0.99999899999999997</v>
      </c>
      <c r="L311" s="54">
        <v>0.9998999999999999</v>
      </c>
      <c r="M311" s="54">
        <v>0.99999899999999997</v>
      </c>
      <c r="N311" s="54">
        <v>0.9998999999999999</v>
      </c>
      <c r="O311" s="54">
        <v>0.99999899999999997</v>
      </c>
      <c r="P311" s="54">
        <v>0.9998999999999999</v>
      </c>
      <c r="Q311" s="32">
        <v>0</v>
      </c>
      <c r="R311" s="14">
        <v>0</v>
      </c>
      <c r="S311" s="30"/>
      <c r="T311" s="30"/>
      <c r="U311" s="30"/>
      <c r="V311" s="30"/>
    </row>
    <row r="312" spans="1:22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  <c r="S312" s="30"/>
      <c r="T312" s="30"/>
      <c r="U312" s="30"/>
      <c r="V312" s="30"/>
    </row>
    <row r="313" spans="1:22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  <c r="S313" s="30"/>
      <c r="T313" s="30"/>
      <c r="U313" s="30"/>
      <c r="V313" s="30"/>
    </row>
    <row r="314" spans="1:22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  <c r="S314" s="30"/>
      <c r="T314" s="30"/>
      <c r="U314" s="30"/>
      <c r="V314" s="30"/>
    </row>
    <row r="315" spans="1:22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  <c r="S315" s="30"/>
      <c r="T315" s="30"/>
      <c r="U315" s="30"/>
      <c r="V315" s="30"/>
    </row>
    <row r="316" spans="1:22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  <c r="S316" s="30"/>
      <c r="T316" s="30"/>
      <c r="U316" s="30"/>
      <c r="V316" s="30"/>
    </row>
    <row r="317" spans="1:22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  <c r="S317" s="30"/>
      <c r="T317" s="30"/>
      <c r="U317" s="30"/>
      <c r="V317" s="30"/>
    </row>
    <row r="318" spans="1:22" ht="17.25" customHeight="1" x14ac:dyDescent="0.25">
      <c r="A318" s="67" t="s">
        <v>493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30"/>
      <c r="T318" s="30"/>
      <c r="U318" s="30"/>
      <c r="V318" s="30"/>
    </row>
    <row r="319" spans="1:22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22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  <c r="S320" s="30"/>
      <c r="T320" s="30"/>
      <c r="U320" s="30"/>
      <c r="V320" s="30"/>
    </row>
    <row r="321" spans="1:22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  <c r="S321" s="30"/>
      <c r="T321" s="30"/>
      <c r="U321" s="30"/>
      <c r="V321" s="30"/>
    </row>
    <row r="322" spans="1:22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  <c r="S322" s="30"/>
      <c r="T322" s="30"/>
      <c r="U322" s="30"/>
      <c r="V322" s="30"/>
    </row>
    <row r="323" spans="1:22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  <c r="S323" s="30"/>
      <c r="T323" s="30"/>
      <c r="U323" s="30"/>
      <c r="V323" s="30"/>
    </row>
    <row r="324" spans="1:22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  <c r="S324" s="30"/>
      <c r="T324" s="30"/>
      <c r="U324" s="30"/>
      <c r="V324" s="30"/>
    </row>
    <row r="325" spans="1:22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  <c r="S325" s="30"/>
      <c r="T325" s="30"/>
      <c r="U325" s="30"/>
      <c r="V325" s="30"/>
    </row>
    <row r="326" spans="1:22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  <c r="S326" s="30"/>
      <c r="T326" s="30"/>
      <c r="U326" s="30"/>
      <c r="V326" s="30"/>
    </row>
    <row r="327" spans="1:22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  <c r="S327" s="30"/>
      <c r="T327" s="30"/>
      <c r="U327" s="30"/>
      <c r="V327" s="30"/>
    </row>
    <row r="328" spans="1:22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  <c r="S328" s="30"/>
      <c r="T328" s="30"/>
      <c r="U328" s="30"/>
      <c r="V328" s="30"/>
    </row>
    <row r="329" spans="1:22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  <c r="S329" s="30"/>
      <c r="T329" s="30"/>
      <c r="U329" s="30"/>
      <c r="V329" s="30"/>
    </row>
    <row r="330" spans="1:22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  <c r="S330" s="30"/>
      <c r="T330" s="30"/>
      <c r="U330" s="30"/>
      <c r="V330" s="30"/>
    </row>
    <row r="331" spans="1:22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  <c r="S331" s="30"/>
      <c r="T331" s="30"/>
      <c r="U331" s="30"/>
      <c r="V331" s="30"/>
    </row>
    <row r="332" spans="1:22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  <c r="S332" s="30"/>
      <c r="T332" s="30"/>
      <c r="U332" s="30"/>
      <c r="V332" s="30"/>
    </row>
    <row r="333" spans="1:22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  <c r="S333" s="30"/>
      <c r="T333" s="30"/>
      <c r="U333" s="30"/>
      <c r="V333" s="30"/>
    </row>
    <row r="334" spans="1:22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  <c r="S334" s="30"/>
      <c r="T334" s="30"/>
      <c r="U334" s="30"/>
      <c r="V334" s="30"/>
    </row>
    <row r="335" spans="1:22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  <c r="S335" s="30"/>
      <c r="T335" s="30"/>
      <c r="U335" s="30"/>
      <c r="V335" s="30"/>
    </row>
    <row r="336" spans="1:22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  <c r="S336" s="30"/>
      <c r="T336" s="30"/>
      <c r="U336" s="30"/>
      <c r="V336" s="30"/>
    </row>
    <row r="337" spans="1:22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  <c r="S337" s="30"/>
      <c r="T337" s="30"/>
      <c r="U337" s="30"/>
      <c r="V337" s="30"/>
    </row>
    <row r="338" spans="1:22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  <c r="S338" s="30"/>
      <c r="T338" s="30"/>
      <c r="U338" s="30"/>
      <c r="V338" s="30"/>
    </row>
    <row r="339" spans="1:22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22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  <c r="S340" s="30"/>
      <c r="T340" s="30"/>
      <c r="U340" s="30"/>
      <c r="V340" s="30"/>
    </row>
    <row r="341" spans="1:22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  <c r="S341" s="30"/>
      <c r="T341" s="30"/>
      <c r="U341" s="30"/>
      <c r="V341" s="30"/>
    </row>
    <row r="342" spans="1:22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  <c r="S342" s="30"/>
      <c r="T342" s="30"/>
      <c r="U342" s="30"/>
      <c r="V342" s="30"/>
    </row>
    <row r="343" spans="1:22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5" si="38">O343+M343+K343+I343+G343</f>
        <v>0</v>
      </c>
      <c r="R343" s="9">
        <f t="shared" si="38"/>
        <v>0</v>
      </c>
      <c r="S343" s="30"/>
      <c r="T343" s="30"/>
      <c r="U343" s="30"/>
      <c r="V343" s="30"/>
    </row>
    <row r="344" spans="1:22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  <c r="S344" s="30"/>
      <c r="T344" s="30"/>
      <c r="U344" s="30"/>
      <c r="V344" s="30"/>
    </row>
    <row r="345" spans="1:22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  <c r="S345" s="30"/>
      <c r="T345" s="30"/>
      <c r="U345" s="30"/>
      <c r="V345" s="30"/>
    </row>
    <row r="346" spans="1:22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/>
      <c r="R346" s="9"/>
      <c r="S346" s="30"/>
      <c r="T346" s="30"/>
      <c r="U346" s="30"/>
      <c r="V346" s="30"/>
    </row>
    <row r="347" spans="1:22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/>
      <c r="R347" s="7"/>
      <c r="S347" s="30"/>
      <c r="T347" s="30"/>
      <c r="U347" s="30"/>
      <c r="V347" s="30"/>
    </row>
    <row r="348" spans="1:22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/>
      <c r="R348" s="9"/>
      <c r="S348" s="30"/>
      <c r="T348" s="30"/>
      <c r="U348" s="30"/>
      <c r="V348" s="30"/>
    </row>
    <row r="349" spans="1:22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706</v>
      </c>
      <c r="S349" s="30"/>
      <c r="T349" s="30"/>
      <c r="U349" s="30"/>
      <c r="V349" s="30"/>
    </row>
    <row r="350" spans="1:22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39726.2720208471</v>
      </c>
      <c r="I350" s="9">
        <v>36989.906810831999</v>
      </c>
      <c r="J350" s="9">
        <v>41993.185323823964</v>
      </c>
      <c r="K350" s="9">
        <v>39667.684286891701</v>
      </c>
      <c r="L350" s="9">
        <v>44363.602255310427</v>
      </c>
      <c r="M350" s="9">
        <v>42569.212741588497</v>
      </c>
      <c r="N350" s="9">
        <v>46277.125884101886</v>
      </c>
      <c r="O350" s="9">
        <v>45616.613795090299</v>
      </c>
      <c r="P350" s="9">
        <v>47871.836530233311</v>
      </c>
      <c r="Q350" s="9">
        <f>O350+M350+K350+I350+G350</f>
        <v>199264.21903589449</v>
      </c>
      <c r="R350" s="9">
        <f t="shared" ref="R350" si="39">P350+N350+L350+J350+H350</f>
        <v>220232.0220143167</v>
      </c>
      <c r="S350" s="30"/>
      <c r="T350" s="30"/>
      <c r="U350" s="30"/>
      <c r="V350" s="30"/>
    </row>
    <row r="351" spans="1:22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22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  <c r="S352" s="30"/>
      <c r="T352" s="30"/>
      <c r="U352" s="30"/>
      <c r="V352" s="30"/>
    </row>
    <row r="353" spans="1:22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  <c r="S353" s="30"/>
      <c r="T353" s="30"/>
      <c r="U353" s="30"/>
      <c r="V353" s="30"/>
    </row>
    <row r="354" spans="1:22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  <c r="S354" s="30"/>
      <c r="T354" s="30"/>
      <c r="U354" s="30"/>
      <c r="V354" s="30"/>
    </row>
    <row r="355" spans="1:22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  <c r="S355" s="30"/>
      <c r="T355" s="30"/>
      <c r="U355" s="30"/>
      <c r="V355" s="30"/>
    </row>
    <row r="356" spans="1:22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22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  <c r="S357" s="30"/>
      <c r="T357" s="30"/>
      <c r="U357" s="30"/>
      <c r="V357" s="30"/>
    </row>
    <row r="358" spans="1:22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  <c r="S358" s="30"/>
      <c r="T358" s="30"/>
      <c r="U358" s="30"/>
      <c r="V358" s="30"/>
    </row>
    <row r="359" spans="1:22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  <c r="S359" s="30"/>
      <c r="T359" s="30"/>
      <c r="U359" s="30"/>
      <c r="V359" s="30"/>
    </row>
    <row r="360" spans="1:22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  <c r="S360" s="30"/>
      <c r="T360" s="30"/>
      <c r="U360" s="30"/>
      <c r="V360" s="30"/>
    </row>
    <row r="361" spans="1:22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  <c r="S361" s="30"/>
      <c r="T361" s="30"/>
      <c r="U361" s="30"/>
      <c r="V361" s="30"/>
    </row>
    <row r="362" spans="1:22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  <c r="S362" s="30"/>
      <c r="T362" s="30"/>
      <c r="U362" s="30"/>
      <c r="V362" s="30"/>
    </row>
    <row r="363" spans="1:22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  <c r="S363" s="30"/>
      <c r="T363" s="30"/>
      <c r="U363" s="30"/>
      <c r="V363" s="30"/>
    </row>
    <row r="364" spans="1:22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  <c r="S364" s="30"/>
      <c r="T364" s="30"/>
      <c r="U364" s="30"/>
      <c r="V364" s="30"/>
    </row>
    <row r="365" spans="1:22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  <c r="S365" s="30"/>
      <c r="T365" s="30"/>
      <c r="U365" s="30"/>
      <c r="V365" s="30"/>
    </row>
    <row r="366" spans="1:22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  <c r="S366" s="30"/>
      <c r="T366" s="30"/>
      <c r="U366" s="30"/>
      <c r="V366" s="30"/>
    </row>
    <row r="367" spans="1:22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706</v>
      </c>
    </row>
    <row r="368" spans="1:22" ht="21.75" customHeight="1" x14ac:dyDescent="0.25">
      <c r="A368" s="73" t="s">
        <v>589</v>
      </c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30"/>
      <c r="T368" s="30"/>
      <c r="U368" s="30"/>
      <c r="V368" s="30"/>
    </row>
    <row r="369" spans="1:22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30"/>
      <c r="T369" s="30"/>
      <c r="U369" s="30"/>
      <c r="V369" s="30"/>
    </row>
    <row r="370" spans="1:22" ht="22.5" customHeight="1" x14ac:dyDescent="0.25">
      <c r="A370" s="17" t="s">
        <v>6</v>
      </c>
      <c r="B370" s="17" t="s">
        <v>7</v>
      </c>
      <c r="C370" s="17" t="s">
        <v>8</v>
      </c>
      <c r="D370" s="52" t="s">
        <v>9</v>
      </c>
      <c r="E370" s="52" t="s">
        <v>10</v>
      </c>
      <c r="F370" s="52" t="str">
        <f>F19</f>
        <v>2022 год</v>
      </c>
      <c r="G370" s="62" t="s">
        <v>701</v>
      </c>
      <c r="H370" s="63"/>
      <c r="I370" s="62" t="s">
        <v>702</v>
      </c>
      <c r="J370" s="63"/>
      <c r="K370" s="62" t="s">
        <v>703</v>
      </c>
      <c r="L370" s="63"/>
      <c r="M370" s="62" t="s">
        <v>704</v>
      </c>
      <c r="N370" s="63"/>
      <c r="O370" s="62" t="s">
        <v>705</v>
      </c>
      <c r="P370" s="75"/>
      <c r="Q370" s="61" t="s">
        <v>12</v>
      </c>
      <c r="R370" s="61"/>
      <c r="S370" s="30"/>
      <c r="T370" s="30"/>
      <c r="U370" s="30"/>
      <c r="V370" s="30"/>
    </row>
    <row r="371" spans="1:22" ht="51" x14ac:dyDescent="0.25">
      <c r="A371" s="17"/>
      <c r="B371" s="17"/>
      <c r="C371" s="17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49" t="s">
        <v>14</v>
      </c>
      <c r="S371" s="30"/>
      <c r="T371" s="30"/>
      <c r="U371" s="30"/>
      <c r="V371" s="30"/>
    </row>
    <row r="372" spans="1:22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  <c r="S372" s="30"/>
      <c r="T372" s="30"/>
      <c r="U372" s="30"/>
      <c r="V372" s="30"/>
    </row>
    <row r="373" spans="1:22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16213.086788010491</v>
      </c>
      <c r="I373" s="19">
        <v>14520.320805363801</v>
      </c>
      <c r="J373" s="19">
        <v>15818.379118360986</v>
      </c>
      <c r="K373" s="19">
        <v>14829.674697558799</v>
      </c>
      <c r="L373" s="19">
        <v>15321.664121350848</v>
      </c>
      <c r="M373" s="19">
        <v>13625.724477117299</v>
      </c>
      <c r="N373" s="19">
        <v>14352.716974292078</v>
      </c>
      <c r="O373" s="19">
        <v>12497.5031222656</v>
      </c>
      <c r="P373" s="19">
        <v>14827.822769282366</v>
      </c>
      <c r="Q373" s="19">
        <f t="shared" ref="Q373:R374" si="40">O373+M373+K373+I373+G373</f>
        <v>70089.664040142598</v>
      </c>
      <c r="R373" s="19">
        <f>P373+N373+L373+J373+H373</f>
        <v>76533.669771296773</v>
      </c>
      <c r="S373" s="30"/>
      <c r="T373" s="30"/>
      <c r="U373" s="30"/>
      <c r="V373" s="30"/>
    </row>
    <row r="374" spans="1:22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16161.278997298621</v>
      </c>
      <c r="I374" s="4">
        <v>14242.783807622</v>
      </c>
      <c r="J374" s="4">
        <v>15028.772917420216</v>
      </c>
      <c r="K374" s="4">
        <v>14413.352437331099</v>
      </c>
      <c r="L374" s="4">
        <v>14422.507945782747</v>
      </c>
      <c r="M374" s="4">
        <v>13073.0982971173</v>
      </c>
      <c r="N374" s="4">
        <v>14268.472554292077</v>
      </c>
      <c r="O374" s="4">
        <v>11644.420265065601</v>
      </c>
      <c r="P374" s="4">
        <v>14735.424791282365</v>
      </c>
      <c r="Q374" s="4">
        <f>O374+M374+K374+I374+G374</f>
        <v>67938.157657617994</v>
      </c>
      <c r="R374" s="4">
        <f t="shared" si="40"/>
        <v>74616.457206076026</v>
      </c>
    </row>
    <row r="375" spans="1:22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3699.592241280799</v>
      </c>
      <c r="I375" s="9">
        <v>2842.2513601509399</v>
      </c>
      <c r="J375" s="9">
        <v>3177.8127240438598</v>
      </c>
      <c r="K375" s="9">
        <v>3543.1311246955001</v>
      </c>
      <c r="L375" s="9">
        <v>3565.8076695768564</v>
      </c>
      <c r="M375" s="9">
        <v>2621.4790436476601</v>
      </c>
      <c r="N375" s="9">
        <v>3636.52206466917</v>
      </c>
      <c r="O375" s="9">
        <v>1077.58348026514</v>
      </c>
      <c r="P375" s="9">
        <v>4001.6567153892047</v>
      </c>
      <c r="Q375" s="9">
        <f>O375+M375+K375+I375+G375</f>
        <v>13654.153662913401</v>
      </c>
      <c r="R375" s="9">
        <f>P375+N375+L375+J375+H375</f>
        <v>18081.39141495989</v>
      </c>
      <c r="S375" s="30"/>
      <c r="T375" s="30"/>
      <c r="U375" s="30"/>
      <c r="V375" s="30"/>
    </row>
    <row r="376" spans="1:22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3609.9083892767994</v>
      </c>
      <c r="I376" s="9">
        <v>2751.1456665509399</v>
      </c>
      <c r="J376" s="9">
        <v>3071.9290385998593</v>
      </c>
      <c r="K376" s="9">
        <v>3543.1311246955001</v>
      </c>
      <c r="L376" s="9">
        <v>3565.8076695768564</v>
      </c>
      <c r="M376" s="9">
        <v>2621.4790436476601</v>
      </c>
      <c r="N376" s="9">
        <v>3626.6196646691701</v>
      </c>
      <c r="O376" s="9">
        <v>1077.58348026514</v>
      </c>
      <c r="P376" s="9">
        <v>4001.6567153892047</v>
      </c>
      <c r="Q376" s="9">
        <f>O376+M376+K376+I376+G376</f>
        <v>13552.460869309401</v>
      </c>
      <c r="R376" s="9">
        <f>P376+N376+L376+J376+H376</f>
        <v>17875.921477511889</v>
      </c>
      <c r="S376" s="30"/>
      <c r="T376" s="30"/>
      <c r="U376" s="30"/>
      <c r="V376" s="30"/>
    </row>
    <row r="377" spans="1:22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  <c r="S377" s="30"/>
      <c r="T377" s="30"/>
      <c r="U377" s="30"/>
      <c r="V377" s="30"/>
    </row>
    <row r="378" spans="1:22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  <c r="S378" s="30"/>
      <c r="T378" s="30"/>
      <c r="U378" s="30"/>
      <c r="V378" s="30"/>
    </row>
    <row r="379" spans="1:22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  <c r="S379" s="30"/>
      <c r="T379" s="30"/>
      <c r="U379" s="30"/>
      <c r="V379" s="30"/>
    </row>
    <row r="380" spans="1:22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  <c r="S380" s="30"/>
      <c r="T380" s="30"/>
      <c r="U380" s="30"/>
      <c r="V380" s="30"/>
    </row>
    <row r="381" spans="1:22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  <c r="S381" s="30"/>
      <c r="T381" s="30"/>
      <c r="U381" s="30"/>
      <c r="V381" s="30"/>
    </row>
    <row r="382" spans="1:22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2125.85230911383</v>
      </c>
      <c r="I382" s="21">
        <v>2094.4962294218899</v>
      </c>
      <c r="J382" s="21">
        <v>2135.2108660248696</v>
      </c>
      <c r="K382" s="21">
        <v>3543.1311246955001</v>
      </c>
      <c r="L382" s="21">
        <v>3565.8076695768564</v>
      </c>
      <c r="M382" s="21">
        <v>2621.4790436476601</v>
      </c>
      <c r="N382" s="21">
        <v>3626.6196646691701</v>
      </c>
      <c r="O382" s="21">
        <v>1077.58348026514</v>
      </c>
      <c r="P382" s="21">
        <v>4001.6567153892047</v>
      </c>
      <c r="Q382" s="21">
        <f>O382+M382+K382+I382+G382</f>
        <v>11679.05472438431</v>
      </c>
      <c r="R382" s="21">
        <f>P382+N382+L382+J382+H382</f>
        <v>15455.147224773929</v>
      </c>
      <c r="S382" s="30"/>
      <c r="T382" s="30"/>
      <c r="U382" s="30"/>
      <c r="V382" s="30"/>
    </row>
    <row r="383" spans="1:22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  <c r="S383" s="30"/>
      <c r="T383" s="30"/>
      <c r="U383" s="30"/>
      <c r="V383" s="30"/>
    </row>
    <row r="384" spans="1:22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1484.0560801629695</v>
      </c>
      <c r="I384" s="9">
        <v>656.64943712904596</v>
      </c>
      <c r="J384" s="9">
        <v>936.71817257498992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1">O384+M384+K384+I384+G384</f>
        <v>1873.4061449249159</v>
      </c>
      <c r="R384" s="9">
        <f t="shared" si="41"/>
        <v>2420.7742527379596</v>
      </c>
      <c r="S384" s="30"/>
      <c r="T384" s="30"/>
      <c r="U384" s="30"/>
      <c r="V384" s="30"/>
    </row>
    <row r="385" spans="1:22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  <c r="S385" s="30"/>
      <c r="T385" s="30"/>
      <c r="U385" s="30"/>
      <c r="V385" s="30"/>
    </row>
    <row r="386" spans="1:22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  <c r="S386" s="30"/>
      <c r="T386" s="30"/>
      <c r="U386" s="30"/>
      <c r="V386" s="30"/>
    </row>
    <row r="387" spans="1:22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1484.0560801629695</v>
      </c>
      <c r="I387" s="9">
        <v>656.64943712904596</v>
      </c>
      <c r="J387" s="9">
        <v>936.71817257498992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2">O387+M387+K387+I387+G387</f>
        <v>1873.4061449249159</v>
      </c>
      <c r="R387" s="9">
        <f t="shared" si="42"/>
        <v>2420.7742527379596</v>
      </c>
      <c r="S387" s="30"/>
      <c r="T387" s="30"/>
      <c r="U387" s="30"/>
      <c r="V387" s="30"/>
    </row>
    <row r="388" spans="1:22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1484.0560801629695</v>
      </c>
      <c r="I388" s="9">
        <v>656.64943712904596</v>
      </c>
      <c r="J388" s="9">
        <v>936.71817257498992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2"/>
        <v>1873.4061449249159</v>
      </c>
      <c r="R388" s="9">
        <f t="shared" si="42"/>
        <v>2420.7742527379596</v>
      </c>
      <c r="S388" s="30"/>
      <c r="T388" s="30"/>
      <c r="U388" s="30"/>
      <c r="V388" s="30"/>
    </row>
    <row r="389" spans="1:22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  <c r="S389" s="30"/>
      <c r="T389" s="30"/>
      <c r="U389" s="30"/>
      <c r="V389" s="30"/>
    </row>
    <row r="390" spans="1:22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  <c r="S390" s="30"/>
      <c r="T390" s="30"/>
      <c r="U390" s="30"/>
      <c r="V390" s="30"/>
    </row>
    <row r="391" spans="1:22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  <c r="S391" s="30"/>
      <c r="T391" s="30"/>
      <c r="U391" s="30"/>
      <c r="V391" s="30"/>
    </row>
    <row r="392" spans="1:22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  <c r="S392" s="30"/>
      <c r="T392" s="30"/>
      <c r="U392" s="30"/>
      <c r="V392" s="30"/>
    </row>
    <row r="393" spans="1:22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  <c r="S393" s="30"/>
      <c r="T393" s="30"/>
      <c r="U393" s="30"/>
      <c r="V393" s="30"/>
    </row>
    <row r="394" spans="1:22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  <c r="S394" s="30"/>
      <c r="T394" s="30"/>
      <c r="U394" s="30"/>
      <c r="V394" s="30"/>
    </row>
    <row r="395" spans="1:22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  <c r="S395" s="30"/>
      <c r="T395" s="30"/>
      <c r="U395" s="30"/>
      <c r="V395" s="30"/>
    </row>
    <row r="396" spans="1:22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  <c r="S396" s="30"/>
      <c r="T396" s="30"/>
      <c r="U396" s="30"/>
      <c r="V396" s="30"/>
    </row>
    <row r="397" spans="1:22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  <c r="S397" s="30"/>
      <c r="T397" s="30"/>
      <c r="U397" s="30"/>
      <c r="V397" s="30"/>
    </row>
    <row r="398" spans="1:22" ht="12.75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89.683852003999988</v>
      </c>
      <c r="I398" s="9">
        <v>91.105693599999995</v>
      </c>
      <c r="J398" s="9">
        <v>105.88368544399999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3">O398+M398+K398+I398+G398</f>
        <v>101.692793604</v>
      </c>
      <c r="R398" s="21">
        <f t="shared" si="43"/>
        <v>205.469937448</v>
      </c>
      <c r="S398" s="30"/>
      <c r="T398" s="30"/>
      <c r="U398" s="30"/>
      <c r="V398" s="30"/>
    </row>
    <row r="399" spans="1:22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9996.8426497230157</v>
      </c>
      <c r="I399" s="21">
        <v>9520.3319835986695</v>
      </c>
      <c r="J399" s="21">
        <v>9473.7135866711851</v>
      </c>
      <c r="K399" s="21">
        <v>9067.3696708820698</v>
      </c>
      <c r="L399" s="21">
        <v>8969.9092944257882</v>
      </c>
      <c r="M399" s="21">
        <v>8735.8806723386206</v>
      </c>
      <c r="N399" s="21">
        <v>8806.2605095169929</v>
      </c>
      <c r="O399" s="21">
        <v>8848.2475839627805</v>
      </c>
      <c r="P399" s="21">
        <v>8992.4875721531844</v>
      </c>
      <c r="Q399" s="21">
        <f>O399+M399+K399+I399+G399</f>
        <v>45306.508494211565</v>
      </c>
      <c r="R399" s="21">
        <f t="shared" si="43"/>
        <v>46239.213612490166</v>
      </c>
      <c r="S399" s="30"/>
      <c r="T399" s="30"/>
      <c r="U399" s="30"/>
      <c r="V399" s="30"/>
    </row>
    <row r="400" spans="1:22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8675.9809779719617</v>
      </c>
      <c r="M400" s="21">
        <v>8735.8806723386206</v>
      </c>
      <c r="N400" s="21">
        <v>8806.2605095169929</v>
      </c>
      <c r="O400" s="21">
        <v>8848.2475839627805</v>
      </c>
      <c r="P400" s="21">
        <v>8992.4875721531844</v>
      </c>
      <c r="Q400" s="21">
        <f t="shared" si="43"/>
        <v>42897.600178109409</v>
      </c>
      <c r="R400" s="21">
        <f t="shared" si="43"/>
        <v>43341.059151003166</v>
      </c>
      <c r="S400" s="30"/>
      <c r="T400" s="30"/>
      <c r="U400" s="30"/>
      <c r="V400" s="30"/>
    </row>
    <row r="401" spans="1:22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  <c r="S401" s="30"/>
      <c r="T401" s="30"/>
      <c r="U401" s="30"/>
      <c r="V401" s="30"/>
    </row>
    <row r="402" spans="1:22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  <c r="S402" s="30"/>
      <c r="T402" s="30"/>
      <c r="U402" s="30"/>
      <c r="V402" s="30"/>
    </row>
    <row r="403" spans="1:22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  <c r="S403" s="30"/>
      <c r="T403" s="30"/>
      <c r="U403" s="30"/>
      <c r="V403" s="30"/>
    </row>
    <row r="404" spans="1:22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  <c r="S404" s="30"/>
      <c r="T404" s="30"/>
      <c r="U404" s="30"/>
      <c r="V404" s="30"/>
    </row>
    <row r="405" spans="1:22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  <c r="S405" s="30"/>
      <c r="T405" s="30"/>
      <c r="U405" s="30"/>
      <c r="V405" s="30"/>
    </row>
    <row r="406" spans="1:22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8806.2605095169929</v>
      </c>
      <c r="O406" s="21">
        <v>8848.2475839627805</v>
      </c>
      <c r="P406" s="21">
        <v>8992.4875721531844</v>
      </c>
      <c r="Q406" s="21">
        <f t="shared" ref="Q406:R406" si="44">O406+M406+K406+I406+G406</f>
        <v>42897.600178109409</v>
      </c>
      <c r="R406" s="21">
        <f t="shared" si="44"/>
        <v>43341.059151003166</v>
      </c>
      <c r="S406" s="30"/>
      <c r="T406" s="30"/>
      <c r="U406" s="30"/>
      <c r="V406" s="30"/>
    </row>
    <row r="407" spans="1:22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  <c r="S407" s="30"/>
      <c r="T407" s="30"/>
      <c r="U407" s="30"/>
      <c r="V407" s="30"/>
    </row>
    <row r="408" spans="1:22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  <c r="S408" s="30"/>
      <c r="T408" s="30"/>
      <c r="U408" s="30"/>
      <c r="V408" s="30"/>
    </row>
    <row r="409" spans="1:22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  <c r="S409" s="30"/>
      <c r="T409" s="30"/>
      <c r="U409" s="30"/>
      <c r="V409" s="30"/>
    </row>
    <row r="410" spans="1:22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  <c r="S410" s="30"/>
      <c r="T410" s="30"/>
      <c r="U410" s="30"/>
      <c r="V410" s="30"/>
    </row>
    <row r="411" spans="1:22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  <c r="S411" s="30"/>
      <c r="T411" s="30"/>
      <c r="U411" s="30"/>
      <c r="V411" s="30"/>
    </row>
    <row r="412" spans="1:22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  <c r="S412" s="30"/>
      <c r="T412" s="30"/>
      <c r="U412" s="30"/>
      <c r="V412" s="30"/>
    </row>
    <row r="413" spans="1:22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5">O413+M413+K413+I413+G413</f>
        <v>0</v>
      </c>
      <c r="R413" s="9">
        <f t="shared" si="45"/>
        <v>0</v>
      </c>
      <c r="S413" s="30"/>
      <c r="T413" s="30"/>
      <c r="U413" s="30"/>
      <c r="V413" s="30"/>
    </row>
    <row r="414" spans="1:22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1503.0265952971167</v>
      </c>
      <c r="I414" s="9">
        <v>1002.1819968054</v>
      </c>
      <c r="J414" s="9">
        <v>1101.199549736064</v>
      </c>
      <c r="K414" s="9">
        <v>551.28760068911299</v>
      </c>
      <c r="L414" s="9">
        <v>293.92831645382569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5"/>
        <v>2408.9083149507032</v>
      </c>
      <c r="R414" s="9">
        <f t="shared" si="45"/>
        <v>2898.1544614870063</v>
      </c>
      <c r="S414" s="30"/>
      <c r="T414" s="30"/>
      <c r="U414" s="30"/>
      <c r="V414" s="30"/>
    </row>
    <row r="415" spans="1:22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  <c r="S415" s="30"/>
      <c r="T415" s="30"/>
      <c r="U415" s="30"/>
      <c r="V415" s="30"/>
    </row>
    <row r="416" spans="1:22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  <c r="S416" s="30"/>
      <c r="T416" s="30"/>
      <c r="U416" s="30"/>
      <c r="V416" s="30"/>
    </row>
    <row r="417" spans="1:22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  <c r="S417" s="30"/>
      <c r="T417" s="30"/>
      <c r="U417" s="30"/>
      <c r="V417" s="30"/>
    </row>
    <row r="418" spans="1:22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  <c r="S418" s="30"/>
      <c r="T418" s="30"/>
      <c r="U418" s="30"/>
      <c r="V418" s="30"/>
    </row>
    <row r="419" spans="1:22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  <c r="S419" s="30"/>
      <c r="T419" s="30"/>
      <c r="U419" s="30"/>
      <c r="V419" s="30"/>
    </row>
    <row r="420" spans="1:22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6">O420+M420+K420+I420+G420</f>
        <v>0</v>
      </c>
      <c r="R420" s="9">
        <f t="shared" si="46"/>
        <v>0</v>
      </c>
      <c r="S420" s="30"/>
      <c r="T420" s="30"/>
      <c r="U420" s="30"/>
      <c r="V420" s="30"/>
    </row>
    <row r="421" spans="1:22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  <c r="S421" s="30"/>
      <c r="T421" s="30"/>
      <c r="U421" s="30"/>
      <c r="V421" s="30"/>
    </row>
    <row r="422" spans="1:22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  <c r="S422" s="30"/>
      <c r="T422" s="30"/>
      <c r="U422" s="30"/>
      <c r="V422" s="30"/>
    </row>
    <row r="423" spans="1:22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  <c r="S423" s="30"/>
      <c r="T423" s="30"/>
      <c r="U423" s="30"/>
      <c r="V423" s="30"/>
    </row>
    <row r="424" spans="1:22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  <c r="S424" s="30"/>
      <c r="T424" s="30"/>
      <c r="U424" s="30"/>
      <c r="V424" s="30"/>
    </row>
    <row r="425" spans="1:22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  <c r="S425" s="30"/>
      <c r="T425" s="30"/>
      <c r="U425" s="30"/>
      <c r="V425" s="30"/>
    </row>
    <row r="426" spans="1:22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  <c r="S426" s="30"/>
      <c r="T426" s="30"/>
      <c r="U426" s="30"/>
      <c r="V426" s="30"/>
    </row>
    <row r="427" spans="1:22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1946.7509403225113</v>
      </c>
      <c r="I427" s="9">
        <v>1856.21148247254</v>
      </c>
      <c r="J427" s="9">
        <v>1844.2903266155727</v>
      </c>
      <c r="K427" s="9">
        <v>1802.85164175096</v>
      </c>
      <c r="L427" s="9">
        <v>1756.3921001501053</v>
      </c>
      <c r="M427" s="9">
        <v>1715.73858113099</v>
      </c>
      <c r="N427" s="9">
        <v>1731.6082155159136</v>
      </c>
      <c r="O427" s="9">
        <v>1718.58920083828</v>
      </c>
      <c r="P427" s="9">
        <v>1741.280503739976</v>
      </c>
      <c r="Q427" s="9">
        <f t="shared" ref="Q427:R442" si="47">O427+M427+K427+I427+G427</f>
        <v>8878.4094701890699</v>
      </c>
      <c r="R427" s="9">
        <f t="shared" si="47"/>
        <v>9020.3220863440783</v>
      </c>
      <c r="S427" s="30"/>
      <c r="T427" s="30"/>
      <c r="U427" s="30"/>
      <c r="V427" s="30"/>
    </row>
    <row r="428" spans="1:22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518.09316597229497</v>
      </c>
      <c r="I428" s="21">
        <v>23.988982656000001</v>
      </c>
      <c r="J428" s="21">
        <v>532.9562800896</v>
      </c>
      <c r="K428" s="21">
        <v>0</v>
      </c>
      <c r="L428" s="21">
        <v>130.39888163000001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7"/>
        <v>99.086031456000001</v>
      </c>
      <c r="R428" s="21">
        <f t="shared" si="47"/>
        <v>1275.5300922818951</v>
      </c>
      <c r="S428" s="30"/>
      <c r="T428" s="30"/>
      <c r="U428" s="30"/>
      <c r="V428" s="30"/>
    </row>
    <row r="429" spans="1:22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7"/>
        <v>0</v>
      </c>
      <c r="R429" s="21">
        <f t="shared" si="47"/>
        <v>0</v>
      </c>
      <c r="S429" s="30"/>
      <c r="T429" s="30"/>
      <c r="U429" s="30"/>
      <c r="V429" s="30"/>
    </row>
    <row r="430" spans="1:22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7"/>
        <v>0</v>
      </c>
      <c r="R430" s="21">
        <f t="shared" si="47"/>
        <v>0</v>
      </c>
      <c r="S430" s="30"/>
      <c r="T430" s="30"/>
      <c r="U430" s="30"/>
      <c r="V430" s="30"/>
    </row>
    <row r="431" spans="1:22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51.807790711870283</v>
      </c>
      <c r="I431" s="4">
        <v>277.53699774386001</v>
      </c>
      <c r="J431" s="4">
        <v>789.60620094077126</v>
      </c>
      <c r="K431" s="4">
        <v>416.32226022767202</v>
      </c>
      <c r="L431" s="4">
        <v>899.1561755681023</v>
      </c>
      <c r="M431" s="4">
        <v>552.62617999999998</v>
      </c>
      <c r="N431" s="4">
        <v>84.244420000000005</v>
      </c>
      <c r="O431" s="4">
        <v>853.08285720000003</v>
      </c>
      <c r="P431" s="4">
        <v>92.397977999999554</v>
      </c>
      <c r="Q431" s="4">
        <f t="shared" si="47"/>
        <v>2151.5063825265925</v>
      </c>
      <c r="R431" s="4">
        <f t="shared" si="47"/>
        <v>1917.2125652207433</v>
      </c>
    </row>
    <row r="432" spans="1:22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51.807790711870283</v>
      </c>
      <c r="I432" s="9">
        <v>277.53699774386001</v>
      </c>
      <c r="J432" s="9">
        <v>789.60620094077126</v>
      </c>
      <c r="K432" s="9">
        <v>416.32226022767202</v>
      </c>
      <c r="L432" s="9">
        <v>899.1561755681023</v>
      </c>
      <c r="M432" s="9">
        <v>552.62617999999998</v>
      </c>
      <c r="N432" s="9">
        <v>84.244420000000005</v>
      </c>
      <c r="O432" s="9">
        <v>853.08285720000003</v>
      </c>
      <c r="P432" s="9">
        <v>92.397977999999554</v>
      </c>
      <c r="Q432" s="9">
        <f t="shared" si="47"/>
        <v>2151.5063825265925</v>
      </c>
      <c r="R432" s="9">
        <f t="shared" si="47"/>
        <v>1917.2125652207433</v>
      </c>
      <c r="S432" s="30"/>
      <c r="T432" s="30"/>
      <c r="U432" s="30"/>
      <c r="V432" s="30"/>
    </row>
    <row r="433" spans="1:22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7"/>
        <v>0</v>
      </c>
      <c r="R433" s="9">
        <f t="shared" si="47"/>
        <v>0</v>
      </c>
      <c r="S433" s="30"/>
      <c r="T433" s="30"/>
      <c r="U433" s="30"/>
      <c r="V433" s="30"/>
    </row>
    <row r="434" spans="1:22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7"/>
        <v>0</v>
      </c>
      <c r="R434" s="9">
        <f t="shared" si="47"/>
        <v>0</v>
      </c>
      <c r="S434" s="30"/>
      <c r="T434" s="30"/>
      <c r="U434" s="30"/>
      <c r="V434" s="30"/>
    </row>
    <row r="435" spans="1:22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7"/>
        <v>0</v>
      </c>
      <c r="R435" s="9">
        <f t="shared" si="47"/>
        <v>0</v>
      </c>
      <c r="S435" s="30"/>
      <c r="T435" s="30"/>
      <c r="U435" s="30"/>
      <c r="V435" s="30"/>
    </row>
    <row r="436" spans="1:22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7"/>
        <v>0</v>
      </c>
      <c r="R436" s="9">
        <f t="shared" si="47"/>
        <v>0</v>
      </c>
      <c r="S436" s="30"/>
      <c r="T436" s="30"/>
      <c r="U436" s="30"/>
      <c r="V436" s="30"/>
    </row>
    <row r="437" spans="1:22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7"/>
        <v>0</v>
      </c>
      <c r="R437" s="9">
        <f t="shared" si="47"/>
        <v>0</v>
      </c>
      <c r="S437" s="30"/>
      <c r="T437" s="30"/>
      <c r="U437" s="30"/>
      <c r="V437" s="30"/>
    </row>
    <row r="438" spans="1:22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7"/>
        <v>0</v>
      </c>
      <c r="R438" s="9">
        <f t="shared" si="47"/>
        <v>0</v>
      </c>
      <c r="S438" s="30"/>
      <c r="T438" s="30"/>
      <c r="U438" s="30"/>
      <c r="V438" s="30"/>
    </row>
    <row r="439" spans="1:22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7"/>
        <v>0</v>
      </c>
      <c r="R439" s="9">
        <f t="shared" si="47"/>
        <v>0</v>
      </c>
      <c r="S439" s="30"/>
      <c r="T439" s="30"/>
      <c r="U439" s="30"/>
      <c r="V439" s="30"/>
    </row>
    <row r="440" spans="1:22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7"/>
        <v>0</v>
      </c>
      <c r="R440" s="9">
        <f t="shared" si="47"/>
        <v>0</v>
      </c>
      <c r="S440" s="30"/>
      <c r="T440" s="30"/>
      <c r="U440" s="30"/>
      <c r="V440" s="30"/>
    </row>
    <row r="441" spans="1:22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7"/>
        <v>0</v>
      </c>
      <c r="R441" s="9">
        <f t="shared" si="47"/>
        <v>0</v>
      </c>
      <c r="S441" s="30"/>
      <c r="T441" s="30"/>
      <c r="U441" s="30"/>
      <c r="V441" s="30"/>
    </row>
    <row r="442" spans="1:22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7"/>
        <v>0</v>
      </c>
      <c r="R442" s="9">
        <f t="shared" si="47"/>
        <v>0</v>
      </c>
      <c r="S442" s="30"/>
      <c r="T442" s="30"/>
      <c r="U442" s="30"/>
      <c r="V442" s="30"/>
    </row>
    <row r="443" spans="1:22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  <c r="S443" s="30"/>
      <c r="T443" s="30"/>
      <c r="U443" s="30"/>
      <c r="V443" s="30"/>
    </row>
    <row r="444" spans="1:22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680.09578486251871</v>
      </c>
      <c r="I444" s="9">
        <v>338.45415984597099</v>
      </c>
      <c r="J444" s="9">
        <v>220.67690940096185</v>
      </c>
      <c r="K444" s="9">
        <v>403.12500698412202</v>
      </c>
      <c r="L444" s="9">
        <v>334.34344049831066</v>
      </c>
      <c r="M444" s="9">
        <v>338.56062665404801</v>
      </c>
      <c r="N444" s="9">
        <v>380.55965348586602</v>
      </c>
      <c r="O444" s="9">
        <v>410.37086035604801</v>
      </c>
      <c r="P444" s="9">
        <v>335.39171775110901</v>
      </c>
      <c r="Q444" s="9">
        <f t="shared" ref="Q444:R447" si="48">O444+M444+K444+I444+G444</f>
        <v>1873.2511671300099</v>
      </c>
      <c r="R444" s="9">
        <f>P444+N444+L444+J444+H444</f>
        <v>1951.0675059987664</v>
      </c>
      <c r="S444" s="30"/>
      <c r="T444" s="30"/>
      <c r="U444" s="30"/>
      <c r="V444" s="30"/>
    </row>
    <row r="445" spans="1:22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8"/>
        <v>0</v>
      </c>
      <c r="R445" s="9">
        <f t="shared" si="48"/>
        <v>0</v>
      </c>
      <c r="S445" s="30"/>
      <c r="T445" s="30"/>
      <c r="U445" s="30"/>
      <c r="V445" s="30"/>
    </row>
    <row r="446" spans="1:22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548.47757128984222</v>
      </c>
      <c r="I446" s="9">
        <v>282.48679987164201</v>
      </c>
      <c r="J446" s="9">
        <v>180.31934870080156</v>
      </c>
      <c r="K446" s="9">
        <v>336.54329662010201</v>
      </c>
      <c r="L446" s="9">
        <v>279.1507175485923</v>
      </c>
      <c r="M446" s="9">
        <v>282.30885554503999</v>
      </c>
      <c r="N446" s="9">
        <v>317.50317273822168</v>
      </c>
      <c r="O446" s="9">
        <v>342.15071696337401</v>
      </c>
      <c r="P446" s="9">
        <v>279.67425045925751</v>
      </c>
      <c r="Q446" s="9">
        <f>O446+M446+K446+I446+G446</f>
        <v>1562.9338014800092</v>
      </c>
      <c r="R446" s="9">
        <f>P446+N446+L446+J446+H446</f>
        <v>1605.1250607367151</v>
      </c>
      <c r="S446" s="30"/>
      <c r="T446" s="30"/>
      <c r="U446" s="30"/>
      <c r="V446" s="30"/>
    </row>
    <row r="447" spans="1:22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8"/>
        <v>0</v>
      </c>
      <c r="R447" s="9">
        <f t="shared" si="48"/>
        <v>0</v>
      </c>
      <c r="S447" s="30"/>
      <c r="T447" s="30"/>
      <c r="U447" s="30"/>
      <c r="V447" s="30"/>
    </row>
    <row r="448" spans="1:22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  <c r="S448" s="30"/>
      <c r="T448" s="30"/>
      <c r="U448" s="30"/>
      <c r="V448" s="30"/>
    </row>
    <row r="449" spans="1:22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  <c r="S449" s="30"/>
      <c r="T449" s="30"/>
      <c r="U449" s="30"/>
      <c r="V449" s="30"/>
    </row>
    <row r="450" spans="1:22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  <c r="S450" s="30"/>
      <c r="T450" s="30"/>
      <c r="U450" s="30"/>
      <c r="V450" s="30"/>
    </row>
    <row r="451" spans="1:22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  <c r="S451" s="30"/>
      <c r="T451" s="30"/>
      <c r="U451" s="30"/>
      <c r="V451" s="30"/>
    </row>
    <row r="452" spans="1:22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4" spans="1:22" ht="17.25" customHeight="1" x14ac:dyDescent="0.25">
      <c r="A454" s="28" t="s">
        <v>689</v>
      </c>
    </row>
    <row r="455" spans="1:22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22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22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22" ht="17.25" customHeight="1" x14ac:dyDescent="0.25">
      <c r="A458" s="29" t="s">
        <v>693</v>
      </c>
    </row>
    <row r="459" spans="1:22" ht="17.25" customHeight="1" x14ac:dyDescent="0.25">
      <c r="A459" s="29" t="s">
        <v>694</v>
      </c>
    </row>
    <row r="460" spans="1:22" ht="17.25" customHeight="1" x14ac:dyDescent="0.25">
      <c r="A460" s="29" t="s">
        <v>695</v>
      </c>
    </row>
    <row r="461" spans="1:22" ht="17.25" customHeight="1" x14ac:dyDescent="0.25">
      <c r="A461" s="29" t="s">
        <v>696</v>
      </c>
    </row>
    <row r="462" spans="1:22" ht="17.25" customHeight="1" x14ac:dyDescent="0.25">
      <c r="A462" s="29" t="s">
        <v>697</v>
      </c>
    </row>
  </sheetData>
  <mergeCells count="20">
    <mergeCell ref="M370:N370"/>
    <mergeCell ref="O370:P370"/>
    <mergeCell ref="M19:N19"/>
    <mergeCell ref="O19:P19"/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  <mergeCell ref="A368:R368"/>
    <mergeCell ref="G19:H19"/>
    <mergeCell ref="I19:J19"/>
    <mergeCell ref="K370:L370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2023-04-21T11:11:42Z</dcterms:modified>
</cp:coreProperties>
</file>